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Расчет  в год" sheetId="19" r:id="rId1"/>
  </sheets>
  <definedNames>
    <definedName name="_xlnm._FilterDatabase" localSheetId="0" hidden="1">'Расчет  в год'!$A$5:$R$56</definedName>
    <definedName name="_xlnm.Print_Area" localSheetId="0">'Расчет  в год'!$A$1:$R$66</definedName>
  </definedNames>
  <calcPr calcId="152511"/>
</workbook>
</file>

<file path=xl/calcChain.xml><?xml version="1.0" encoding="utf-8"?>
<calcChain xmlns="http://schemas.openxmlformats.org/spreadsheetml/2006/main">
  <c r="O7" i="19" l="1"/>
  <c r="O6" i="19"/>
  <c r="O10" i="19"/>
  <c r="O9" i="19"/>
  <c r="O54" i="19" l="1"/>
  <c r="O38" i="19"/>
  <c r="O39" i="19"/>
  <c r="O40" i="19"/>
  <c r="O41" i="19"/>
  <c r="O42" i="19"/>
  <c r="O43" i="19"/>
  <c r="O44" i="19"/>
  <c r="O37" i="19"/>
  <c r="D61" i="19" l="1"/>
  <c r="L55" i="19"/>
  <c r="D60" i="19"/>
  <c r="D59" i="19"/>
  <c r="O47" i="19" l="1"/>
  <c r="O33" i="19"/>
  <c r="O51" i="19"/>
  <c r="O53" i="19"/>
  <c r="O50" i="19"/>
  <c r="O49" i="19"/>
  <c r="O48" i="19"/>
  <c r="O32" i="19"/>
  <c r="O31" i="19"/>
  <c r="O30" i="19"/>
  <c r="O29" i="19"/>
  <c r="O28" i="19"/>
  <c r="O26" i="19"/>
  <c r="O25" i="19"/>
  <c r="O23" i="19"/>
  <c r="O22" i="19"/>
  <c r="O21" i="19"/>
  <c r="O20" i="19"/>
  <c r="O19" i="19"/>
  <c r="O18" i="19"/>
  <c r="O17" i="19"/>
  <c r="O16" i="19"/>
  <c r="O12" i="19"/>
  <c r="O13" i="19"/>
  <c r="O14" i="19"/>
  <c r="O11" i="19"/>
  <c r="O34" i="19"/>
  <c r="O52" i="19" l="1"/>
  <c r="N15" i="19"/>
  <c r="O15" i="19"/>
  <c r="N9" i="19"/>
  <c r="N10" i="19"/>
  <c r="N6" i="19"/>
  <c r="N7" i="19"/>
  <c r="O27" i="19"/>
  <c r="N24" i="19"/>
  <c r="N27" i="19"/>
  <c r="O24" i="19"/>
  <c r="N33" i="19"/>
  <c r="O35" i="19"/>
  <c r="N47" i="19"/>
  <c r="T51" i="19" l="1"/>
  <c r="T25" i="19"/>
  <c r="L54" i="19" l="1"/>
  <c r="L49" i="19"/>
  <c r="N49" i="19" s="1"/>
  <c r="L50" i="19"/>
  <c r="N50" i="19" s="1"/>
  <c r="L51" i="19"/>
  <c r="N51" i="19" s="1"/>
  <c r="L52" i="19"/>
  <c r="N52" i="19" s="1"/>
  <c r="L53" i="19"/>
  <c r="N53" i="19" s="1"/>
  <c r="L48" i="19"/>
  <c r="M48" i="19" l="1"/>
  <c r="N48" i="19"/>
  <c r="N54" i="19"/>
  <c r="L33" i="19" l="1"/>
  <c r="L35" i="19"/>
  <c r="N35" i="19" s="1"/>
  <c r="L34" i="19"/>
  <c r="N34" i="19" s="1"/>
  <c r="M54" i="19" l="1"/>
  <c r="P54" i="19" l="1"/>
  <c r="F47" i="19"/>
  <c r="H47" i="19" l="1"/>
  <c r="G47" i="19"/>
  <c r="L38" i="19" l="1"/>
  <c r="L39" i="19"/>
  <c r="L40" i="19"/>
  <c r="L41" i="19"/>
  <c r="L42" i="19"/>
  <c r="L43" i="19"/>
  <c r="L44" i="19"/>
  <c r="E38" i="19"/>
  <c r="E39" i="19"/>
  <c r="E40" i="19"/>
  <c r="E41" i="19"/>
  <c r="E42" i="19"/>
  <c r="E43" i="19"/>
  <c r="E44" i="19"/>
  <c r="N41" i="19" l="1"/>
  <c r="N44" i="19"/>
  <c r="N40" i="19"/>
  <c r="N43" i="19"/>
  <c r="N39" i="19"/>
  <c r="N42" i="19"/>
  <c r="N38" i="19"/>
  <c r="M44" i="19"/>
  <c r="M40" i="19"/>
  <c r="M43" i="19"/>
  <c r="M41" i="19"/>
  <c r="M38" i="19"/>
  <c r="M42" i="19"/>
  <c r="M39" i="19"/>
  <c r="F39" i="19"/>
  <c r="G39" i="19" s="1"/>
  <c r="F41" i="19"/>
  <c r="H41" i="19" s="1"/>
  <c r="F44" i="19"/>
  <c r="H44" i="19" s="1"/>
  <c r="F43" i="19"/>
  <c r="G43" i="19" s="1"/>
  <c r="F42" i="19"/>
  <c r="G42" i="19" s="1"/>
  <c r="F38" i="19"/>
  <c r="G38" i="19" s="1"/>
  <c r="F40" i="19"/>
  <c r="G40" i="19" s="1"/>
  <c r="P42" i="19" l="1"/>
  <c r="P40" i="19"/>
  <c r="P43" i="19"/>
  <c r="P39" i="19"/>
  <c r="Q39" i="19" s="1"/>
  <c r="P44" i="19"/>
  <c r="Q44" i="19" s="1"/>
  <c r="G44" i="19"/>
  <c r="I44" i="19" s="1"/>
  <c r="H38" i="19"/>
  <c r="I38" i="19" s="1"/>
  <c r="H39" i="19"/>
  <c r="I39" i="19" s="1"/>
  <c r="J39" i="19" s="1"/>
  <c r="H42" i="19"/>
  <c r="I42" i="19" s="1"/>
  <c r="J42" i="19" s="1"/>
  <c r="H43" i="19"/>
  <c r="I43" i="19" s="1"/>
  <c r="J43" i="19" s="1"/>
  <c r="H40" i="19"/>
  <c r="I40" i="19" s="1"/>
  <c r="J40" i="19" s="1"/>
  <c r="G41" i="19"/>
  <c r="I41" i="19" s="1"/>
  <c r="R40" i="19" l="1"/>
  <c r="Q40" i="19"/>
  <c r="P38" i="19"/>
  <c r="Q38" i="19" s="1"/>
  <c r="P41" i="19"/>
  <c r="R41" i="19" s="1"/>
  <c r="Q43" i="19"/>
  <c r="R43" i="19"/>
  <c r="R39" i="19"/>
  <c r="Q42" i="19"/>
  <c r="R42" i="19"/>
  <c r="J41" i="19"/>
  <c r="J38" i="19"/>
  <c r="R38" i="19"/>
  <c r="J44" i="19"/>
  <c r="R44" i="19"/>
  <c r="Q41" i="19" l="1"/>
  <c r="L7" i="19"/>
  <c r="L6" i="19"/>
  <c r="L31" i="19"/>
  <c r="L32" i="19"/>
  <c r="L10" i="19"/>
  <c r="L9" i="19"/>
  <c r="L37" i="19"/>
  <c r="D45" i="19"/>
  <c r="D55" i="19"/>
  <c r="N37" i="19" l="1"/>
  <c r="N31" i="19"/>
  <c r="N32" i="19"/>
  <c r="M9" i="19"/>
  <c r="P9" i="19"/>
  <c r="M6" i="19"/>
  <c r="M10" i="19"/>
  <c r="M7" i="19"/>
  <c r="M52" i="19"/>
  <c r="E53" i="19"/>
  <c r="E52" i="19"/>
  <c r="E51" i="19"/>
  <c r="E50" i="19"/>
  <c r="E49" i="19"/>
  <c r="E48" i="19"/>
  <c r="E54" i="19"/>
  <c r="P52" i="19" l="1"/>
  <c r="Q52" i="19" s="1"/>
  <c r="P6" i="19"/>
  <c r="E55" i="19"/>
  <c r="E37" i="19"/>
  <c r="F33" i="19"/>
  <c r="F34" i="19"/>
  <c r="H34" i="19" s="1"/>
  <c r="F35" i="19"/>
  <c r="E32" i="19"/>
  <c r="E31" i="19"/>
  <c r="D12" i="19"/>
  <c r="L12" i="19" s="1"/>
  <c r="D11" i="19"/>
  <c r="D22" i="19"/>
  <c r="L22" i="19" s="1"/>
  <c r="D18" i="19"/>
  <c r="L18" i="19" s="1"/>
  <c r="D30" i="19"/>
  <c r="L30" i="19" s="1"/>
  <c r="D29" i="19"/>
  <c r="L29" i="19" s="1"/>
  <c r="D28" i="19"/>
  <c r="L28" i="19" s="1"/>
  <c r="D27" i="19"/>
  <c r="L27" i="19" s="1"/>
  <c r="D26" i="19"/>
  <c r="L26" i="19" s="1"/>
  <c r="D25" i="19"/>
  <c r="L25" i="19" s="1"/>
  <c r="D24" i="19"/>
  <c r="L24" i="19" s="1"/>
  <c r="D23" i="19"/>
  <c r="L23" i="19" s="1"/>
  <c r="D21" i="19"/>
  <c r="L21" i="19" s="1"/>
  <c r="D19" i="19"/>
  <c r="L19" i="19" s="1"/>
  <c r="D17" i="19"/>
  <c r="L17" i="19" s="1"/>
  <c r="D16" i="19"/>
  <c r="L16" i="19" s="1"/>
  <c r="D15" i="19"/>
  <c r="L15" i="19" s="1"/>
  <c r="D14" i="19"/>
  <c r="L14" i="19" s="1"/>
  <c r="D13" i="19"/>
  <c r="L13" i="19" s="1"/>
  <c r="D20" i="19"/>
  <c r="L20" i="19" s="1"/>
  <c r="M32" i="19"/>
  <c r="M31" i="19"/>
  <c r="N25" i="19" l="1"/>
  <c r="N21" i="19"/>
  <c r="N26" i="19"/>
  <c r="N30" i="19"/>
  <c r="N12" i="19"/>
  <c r="N14" i="19"/>
  <c r="N29" i="19"/>
  <c r="N20" i="19"/>
  <c r="N16" i="19"/>
  <c r="N23" i="19"/>
  <c r="N18" i="19"/>
  <c r="N19" i="19"/>
  <c r="N13" i="19"/>
  <c r="N17" i="19"/>
  <c r="N28" i="19"/>
  <c r="N22" i="19"/>
  <c r="M27" i="19"/>
  <c r="M28" i="19"/>
  <c r="E23" i="19"/>
  <c r="F23" i="19" s="1"/>
  <c r="G23" i="19" s="1"/>
  <c r="M20" i="19"/>
  <c r="M16" i="19"/>
  <c r="M18" i="19"/>
  <c r="E27" i="19"/>
  <c r="F27" i="19" s="1"/>
  <c r="H27" i="19" s="1"/>
  <c r="M17" i="19"/>
  <c r="P31" i="19"/>
  <c r="M14" i="19"/>
  <c r="M19" i="19"/>
  <c r="M25" i="19"/>
  <c r="M29" i="19"/>
  <c r="E11" i="19"/>
  <c r="L11" i="19"/>
  <c r="N11" i="19" s="1"/>
  <c r="E16" i="19"/>
  <c r="M23" i="19"/>
  <c r="M13" i="19"/>
  <c r="M24" i="19"/>
  <c r="M22" i="19"/>
  <c r="G35" i="19"/>
  <c r="H35" i="19"/>
  <c r="P32" i="19"/>
  <c r="M15" i="19"/>
  <c r="M21" i="19"/>
  <c r="M26" i="19"/>
  <c r="M30" i="19"/>
  <c r="M12" i="19"/>
  <c r="G33" i="19"/>
  <c r="H33" i="19"/>
  <c r="F32" i="19"/>
  <c r="G32" i="19" s="1"/>
  <c r="F31" i="19"/>
  <c r="H31" i="19" s="1"/>
  <c r="E15" i="19"/>
  <c r="E20" i="19"/>
  <c r="E12" i="19"/>
  <c r="E18" i="19"/>
  <c r="E24" i="19"/>
  <c r="E26" i="19"/>
  <c r="E14" i="19"/>
  <c r="E28" i="19"/>
  <c r="D36" i="19"/>
  <c r="E19" i="19"/>
  <c r="F19" i="19" s="1"/>
  <c r="E30" i="19"/>
  <c r="E22" i="19"/>
  <c r="F11" i="19"/>
  <c r="E29" i="19"/>
  <c r="F29" i="19" s="1"/>
  <c r="E25" i="19"/>
  <c r="E21" i="19"/>
  <c r="E17" i="19"/>
  <c r="F17" i="19" s="1"/>
  <c r="E13" i="19"/>
  <c r="E45" i="19"/>
  <c r="G34" i="19"/>
  <c r="I34" i="19" s="1"/>
  <c r="I35" i="19" l="1"/>
  <c r="P25" i="19"/>
  <c r="L36" i="19"/>
  <c r="P12" i="19"/>
  <c r="P22" i="19"/>
  <c r="Q22" i="19" s="1"/>
  <c r="P19" i="19"/>
  <c r="Q19" i="19" s="1"/>
  <c r="P27" i="19"/>
  <c r="Q27" i="19" s="1"/>
  <c r="P30" i="19"/>
  <c r="Q30" i="19" s="1"/>
  <c r="P26" i="19"/>
  <c r="Q26" i="19" s="1"/>
  <c r="P13" i="19"/>
  <c r="Q13" i="19" s="1"/>
  <c r="P15" i="19"/>
  <c r="Q15" i="19" s="1"/>
  <c r="P28" i="19"/>
  <c r="P21" i="19"/>
  <c r="P18" i="19"/>
  <c r="Q18" i="19" s="1"/>
  <c r="P20" i="19"/>
  <c r="Q20" i="19" s="1"/>
  <c r="G31" i="19"/>
  <c r="I33" i="19"/>
  <c r="P29" i="19"/>
  <c r="P17" i="19"/>
  <c r="H32" i="19"/>
  <c r="I32" i="19" s="1"/>
  <c r="J32" i="19" s="1"/>
  <c r="P16" i="19"/>
  <c r="Q16" i="19" s="1"/>
  <c r="M11" i="19"/>
  <c r="H23" i="19"/>
  <c r="I23" i="19" s="1"/>
  <c r="F16" i="19"/>
  <c r="H16" i="19" s="1"/>
  <c r="H11" i="19"/>
  <c r="H17" i="19"/>
  <c r="F20" i="19"/>
  <c r="H20" i="19" s="1"/>
  <c r="H29" i="19"/>
  <c r="H19" i="19"/>
  <c r="I31" i="19"/>
  <c r="J31" i="19" s="1"/>
  <c r="F15" i="19"/>
  <c r="G15" i="19" s="1"/>
  <c r="F13" i="19"/>
  <c r="H13" i="19" s="1"/>
  <c r="F26" i="19"/>
  <c r="H26" i="19" s="1"/>
  <c r="G19" i="19"/>
  <c r="I19" i="19" s="1"/>
  <c r="J19" i="19" s="1"/>
  <c r="Q31" i="19"/>
  <c r="F12" i="19"/>
  <c r="H12" i="19" s="1"/>
  <c r="F18" i="19"/>
  <c r="H18" i="19" s="1"/>
  <c r="G11" i="19"/>
  <c r="G17" i="19"/>
  <c r="F14" i="19"/>
  <c r="G14" i="19" s="1"/>
  <c r="F24" i="19"/>
  <c r="H24" i="19" s="1"/>
  <c r="E36" i="19"/>
  <c r="F28" i="19"/>
  <c r="H28" i="19" s="1"/>
  <c r="F30" i="19"/>
  <c r="G30" i="19" s="1"/>
  <c r="F21" i="19"/>
  <c r="H21" i="19" s="1"/>
  <c r="F25" i="19"/>
  <c r="G25" i="19" s="1"/>
  <c r="F22" i="19"/>
  <c r="G22" i="19" s="1"/>
  <c r="G29" i="19"/>
  <c r="Q32" i="19"/>
  <c r="G27" i="19"/>
  <c r="I27" i="19" s="1"/>
  <c r="J27" i="19" s="1"/>
  <c r="G28" i="19"/>
  <c r="G16" i="19" l="1"/>
  <c r="H15" i="19"/>
  <c r="I15" i="19" s="1"/>
  <c r="J15" i="19" s="1"/>
  <c r="P11" i="19"/>
  <c r="P14" i="19"/>
  <c r="Q14" i="19" s="1"/>
  <c r="P24" i="19"/>
  <c r="Q24" i="19" s="1"/>
  <c r="P23" i="19"/>
  <c r="R23" i="19" s="1"/>
  <c r="I16" i="19"/>
  <c r="J16" i="19" s="1"/>
  <c r="G26" i="19"/>
  <c r="I26" i="19" s="1"/>
  <c r="J26" i="19" s="1"/>
  <c r="G20" i="19"/>
  <c r="I20" i="19" s="1"/>
  <c r="R31" i="19"/>
  <c r="H14" i="19"/>
  <c r="I14" i="19" s="1"/>
  <c r="H30" i="19"/>
  <c r="I30" i="19" s="1"/>
  <c r="J30" i="19" s="1"/>
  <c r="H22" i="19"/>
  <c r="I22" i="19" s="1"/>
  <c r="H25" i="19"/>
  <c r="I11" i="19"/>
  <c r="Q28" i="19"/>
  <c r="I28" i="19"/>
  <c r="J28" i="19" s="1"/>
  <c r="G13" i="19"/>
  <c r="I13" i="19" s="1"/>
  <c r="J13" i="19" s="1"/>
  <c r="G12" i="19"/>
  <c r="I12" i="19" s="1"/>
  <c r="J12" i="19" s="1"/>
  <c r="G18" i="19"/>
  <c r="I18" i="19" s="1"/>
  <c r="J18" i="19" s="1"/>
  <c r="G24" i="19"/>
  <c r="I24" i="19" s="1"/>
  <c r="J24" i="19" s="1"/>
  <c r="I25" i="19"/>
  <c r="J25" i="19" s="1"/>
  <c r="G21" i="19"/>
  <c r="R32" i="19"/>
  <c r="R27" i="19"/>
  <c r="J23" i="19"/>
  <c r="R15" i="19"/>
  <c r="R19" i="19"/>
  <c r="Q25" i="19"/>
  <c r="Q29" i="19"/>
  <c r="Q23" i="19" l="1"/>
  <c r="R16" i="19"/>
  <c r="J20" i="19"/>
  <c r="R20" i="19"/>
  <c r="R28" i="19"/>
  <c r="R13" i="19"/>
  <c r="R18" i="19"/>
  <c r="R26" i="19"/>
  <c r="R24" i="19"/>
  <c r="J14" i="19"/>
  <c r="R14" i="19"/>
  <c r="J22" i="19"/>
  <c r="R22" i="19"/>
  <c r="R30" i="19"/>
  <c r="R25" i="19"/>
  <c r="I21" i="19"/>
  <c r="J21" i="19" s="1"/>
  <c r="I29" i="19"/>
  <c r="J29" i="19" s="1"/>
  <c r="Q17" i="19"/>
  <c r="Q21" i="19"/>
  <c r="I17" i="19"/>
  <c r="J17" i="19" s="1"/>
  <c r="Q12" i="19"/>
  <c r="R12" i="19"/>
  <c r="R21" i="19" l="1"/>
  <c r="R29" i="19"/>
  <c r="R17" i="19"/>
  <c r="M35" i="19" l="1"/>
  <c r="P35" i="19" l="1"/>
  <c r="J35" i="19"/>
  <c r="R35" i="19" l="1"/>
  <c r="Q35" i="19"/>
  <c r="H71" i="19" l="1"/>
  <c r="F54" i="19"/>
  <c r="H54" i="19" s="1"/>
  <c r="M53" i="19"/>
  <c r="F53" i="19"/>
  <c r="H53" i="19" s="1"/>
  <c r="F52" i="19"/>
  <c r="H52" i="19" s="1"/>
  <c r="M51" i="19"/>
  <c r="F51" i="19"/>
  <c r="H51" i="19" s="1"/>
  <c r="M50" i="19"/>
  <c r="F50" i="19"/>
  <c r="H50" i="19" s="1"/>
  <c r="M49" i="19"/>
  <c r="F49" i="19"/>
  <c r="H49" i="19" s="1"/>
  <c r="F48" i="19"/>
  <c r="H48" i="19" s="1"/>
  <c r="L45" i="19"/>
  <c r="M37" i="19"/>
  <c r="F37" i="19"/>
  <c r="H37" i="19" s="1"/>
  <c r="M34" i="19"/>
  <c r="F10" i="19"/>
  <c r="H10" i="19" s="1"/>
  <c r="F9" i="19"/>
  <c r="H9" i="19" s="1"/>
  <c r="L8" i="19"/>
  <c r="E8" i="19"/>
  <c r="E56" i="19" s="1"/>
  <c r="D8" i="19"/>
  <c r="D56" i="19" s="1"/>
  <c r="F7" i="19"/>
  <c r="M8" i="19"/>
  <c r="F6" i="19"/>
  <c r="H6" i="19" s="1"/>
  <c r="P50" i="19" l="1"/>
  <c r="Q50" i="19" s="1"/>
  <c r="P49" i="19"/>
  <c r="Q49" i="19" s="1"/>
  <c r="G7" i="19"/>
  <c r="H7" i="19"/>
  <c r="H8" i="19" s="1"/>
  <c r="O45" i="19"/>
  <c r="L59" i="19" s="1"/>
  <c r="L64" i="19" s="1"/>
  <c r="P53" i="19"/>
  <c r="Q53" i="19" s="1"/>
  <c r="P51" i="19"/>
  <c r="Q51" i="19" s="1"/>
  <c r="P34" i="19"/>
  <c r="F55" i="19"/>
  <c r="G9" i="19"/>
  <c r="I9" i="19" s="1"/>
  <c r="F36" i="19"/>
  <c r="H45" i="19"/>
  <c r="G37" i="19"/>
  <c r="G45" i="19" s="1"/>
  <c r="F45" i="19"/>
  <c r="G48" i="19"/>
  <c r="I48" i="19" s="1"/>
  <c r="J48" i="19" s="1"/>
  <c r="G50" i="19"/>
  <c r="I50" i="19" s="1"/>
  <c r="J50" i="19" s="1"/>
  <c r="G52" i="19"/>
  <c r="I52" i="19" s="1"/>
  <c r="J52" i="19" s="1"/>
  <c r="G54" i="19"/>
  <c r="I54" i="19" s="1"/>
  <c r="J54" i="19" s="1"/>
  <c r="F8" i="19"/>
  <c r="G6" i="19"/>
  <c r="I6" i="19" s="1"/>
  <c r="L56" i="19"/>
  <c r="G49" i="19"/>
  <c r="I49" i="19" s="1"/>
  <c r="J49" i="19" s="1"/>
  <c r="G51" i="19"/>
  <c r="I51" i="19" s="1"/>
  <c r="J51" i="19" s="1"/>
  <c r="G53" i="19"/>
  <c r="I53" i="19" s="1"/>
  <c r="J53" i="19" s="1"/>
  <c r="P10" i="19"/>
  <c r="G10" i="19"/>
  <c r="N8" i="19"/>
  <c r="P7" i="19"/>
  <c r="M45" i="19"/>
  <c r="M47" i="19"/>
  <c r="J34" i="19"/>
  <c r="J33" i="19"/>
  <c r="J11" i="19"/>
  <c r="M33" i="19"/>
  <c r="O36" i="19" s="1"/>
  <c r="P48" i="19" l="1"/>
  <c r="B61" i="19" s="1"/>
  <c r="I7" i="19"/>
  <c r="J7" i="19" s="1"/>
  <c r="N45" i="19"/>
  <c r="P37" i="19"/>
  <c r="N36" i="19"/>
  <c r="Q7" i="19"/>
  <c r="M55" i="19"/>
  <c r="N55" i="19"/>
  <c r="H55" i="19"/>
  <c r="I37" i="19"/>
  <c r="I45" i="19" s="1"/>
  <c r="F56" i="19"/>
  <c r="G36" i="19"/>
  <c r="H36" i="19"/>
  <c r="J6" i="19"/>
  <c r="G55" i="19"/>
  <c r="Q11" i="19"/>
  <c r="Q10" i="19"/>
  <c r="M36" i="19"/>
  <c r="R52" i="19"/>
  <c r="R50" i="19"/>
  <c r="I10" i="19"/>
  <c r="R53" i="19"/>
  <c r="O55" i="19"/>
  <c r="L61" i="19" s="1"/>
  <c r="L62" i="19" s="1"/>
  <c r="R34" i="19"/>
  <c r="O8" i="19"/>
  <c r="L60" i="19" s="1"/>
  <c r="L63" i="19" s="1"/>
  <c r="Q54" i="19"/>
  <c r="I47" i="19"/>
  <c r="J9" i="19"/>
  <c r="R7" i="19"/>
  <c r="G8" i="19"/>
  <c r="H62" i="19" l="1"/>
  <c r="I62" i="19" s="1"/>
  <c r="R48" i="19"/>
  <c r="Q48" i="19"/>
  <c r="R49" i="19"/>
  <c r="M56" i="19"/>
  <c r="R37" i="19"/>
  <c r="P45" i="19"/>
  <c r="J37" i="19"/>
  <c r="H56" i="19"/>
  <c r="Q37" i="19"/>
  <c r="I8" i="19"/>
  <c r="R11" i="19"/>
  <c r="P8" i="19"/>
  <c r="Z39" i="19" s="1"/>
  <c r="I55" i="19"/>
  <c r="G56" i="19"/>
  <c r="J10" i="19"/>
  <c r="I36" i="19"/>
  <c r="Q6" i="19"/>
  <c r="R6" i="19"/>
  <c r="P47" i="19"/>
  <c r="O56" i="19"/>
  <c r="R10" i="19"/>
  <c r="Q34" i="19"/>
  <c r="R51" i="19"/>
  <c r="J47" i="19"/>
  <c r="Q9" i="19"/>
  <c r="R9" i="19"/>
  <c r="P33" i="19"/>
  <c r="N56" i="19"/>
  <c r="R54" i="19"/>
  <c r="R33" i="19" l="1"/>
  <c r="B60" i="19"/>
  <c r="B62" i="19" s="1"/>
  <c r="O58" i="19" s="1"/>
  <c r="P58" i="19" s="1"/>
  <c r="P36" i="19"/>
  <c r="Q47" i="19"/>
  <c r="P55" i="19"/>
  <c r="R47" i="19"/>
  <c r="I56" i="19"/>
  <c r="J56" i="19" s="1"/>
  <c r="Q33" i="19"/>
  <c r="P56" i="19" l="1"/>
  <c r="Q56" i="19" l="1"/>
  <c r="R56" i="19"/>
</calcChain>
</file>

<file path=xl/sharedStrings.xml><?xml version="1.0" encoding="utf-8"?>
<sst xmlns="http://schemas.openxmlformats.org/spreadsheetml/2006/main" count="217" uniqueCount="83">
  <si>
    <t>Должностной оклад</t>
  </si>
  <si>
    <t>Должность</t>
  </si>
  <si>
    <t>директор</t>
  </si>
  <si>
    <t>итого</t>
  </si>
  <si>
    <t>уборщик служ помещ</t>
  </si>
  <si>
    <t>рабочий по КОРЗ</t>
  </si>
  <si>
    <t>ВСЕГО</t>
  </si>
  <si>
    <t>ИТОГО ФОТ в год</t>
  </si>
  <si>
    <t>ауп</t>
  </si>
  <si>
    <t>осн</t>
  </si>
  <si>
    <t>всп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</si>
  <si>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</si>
  <si>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</si>
  <si>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</si>
  <si>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2020год</t>
  </si>
  <si>
    <t>Проект на 2020 год</t>
  </si>
  <si>
    <t>темп роста ФОТ в год, в %.</t>
  </si>
  <si>
    <t>Категория работников</t>
  </si>
  <si>
    <t>Должностной оклад 01.01.2020г.</t>
  </si>
  <si>
    <t>Должностной оклад с индексацией с 01.10.2020г.</t>
  </si>
  <si>
    <t>МБУ ДО "Тазовская детская школа искусств"</t>
  </si>
  <si>
    <t>заместитель директора по административно-хозяйственной деятельности</t>
  </si>
  <si>
    <t>Гарантированная часть( 12,5 д.о.)</t>
  </si>
  <si>
    <t>заместитель директора по учебно-воспитательной работе</t>
  </si>
  <si>
    <t>заместитель директора по инновационно-методической деятельности</t>
  </si>
  <si>
    <t>Преподаватель</t>
  </si>
  <si>
    <t>Библиотекарь</t>
  </si>
  <si>
    <t>Секретарь учебной части</t>
  </si>
  <si>
    <t>Костюмер</t>
  </si>
  <si>
    <t>ФИО</t>
  </si>
  <si>
    <t>Барабанщикова Л.В.</t>
  </si>
  <si>
    <t xml:space="preserve">Берладина Я. В. </t>
  </si>
  <si>
    <t>Богданова Е.Ю.</t>
  </si>
  <si>
    <t>Быцюк О.И.</t>
  </si>
  <si>
    <t>Василькова Ю.В.</t>
  </si>
  <si>
    <t>Версоцкая Ю.С.</t>
  </si>
  <si>
    <t>Галко Г.Р.</t>
  </si>
  <si>
    <t>Губенко К.С.</t>
  </si>
  <si>
    <t>Хорошева М.В.</t>
  </si>
  <si>
    <t>Ивкина М.В.</t>
  </si>
  <si>
    <t>Ильюшина И.А.</t>
  </si>
  <si>
    <t>Кудрявая Н.Ю.</t>
  </si>
  <si>
    <t>Лорнье В.К.</t>
  </si>
  <si>
    <t>Мальцева О.Г.</t>
  </si>
  <si>
    <t>Подшивалова Р.В.</t>
  </si>
  <si>
    <t>Сутула Л.Н.</t>
  </si>
  <si>
    <t>Третьяков Ю.И.</t>
  </si>
  <si>
    <t>Юнусов Ильяс Идрисович</t>
  </si>
  <si>
    <t>Юшкина Т.П. (концерт-мейстер)</t>
  </si>
  <si>
    <t xml:space="preserve">Юнусова Гульнара Ураловна </t>
  </si>
  <si>
    <t>Гаптуллина М.А.</t>
  </si>
  <si>
    <t>Паульс Д.М.</t>
  </si>
  <si>
    <t xml:space="preserve">вакансия </t>
  </si>
  <si>
    <t>гардеробщик</t>
  </si>
  <si>
    <t>сторож (вахтер)</t>
  </si>
  <si>
    <t>Структурное подразделение филиал МБУ ДО "ТДШИ" в с.Гыда</t>
  </si>
  <si>
    <t>заведующий филиалом</t>
  </si>
  <si>
    <t>преподаватель</t>
  </si>
  <si>
    <t>уборщик служеб помещений</t>
  </si>
  <si>
    <t xml:space="preserve">Руф Е.В. </t>
  </si>
  <si>
    <t>Стрекалин Л.Н.</t>
  </si>
  <si>
    <t>Мальцева Т.В.</t>
  </si>
  <si>
    <t xml:space="preserve">  Багаутдинова Р. К.</t>
  </si>
  <si>
    <t>Гарипова Алия Равильевна</t>
  </si>
  <si>
    <t>Шабалина Ж.О.</t>
  </si>
  <si>
    <t>Марьик Л.С.</t>
  </si>
  <si>
    <t>Динивова Е.Б.</t>
  </si>
  <si>
    <t>Веретина Н.В.</t>
  </si>
  <si>
    <t>Харючи А.С.</t>
  </si>
  <si>
    <t>Идрисова Б.А.</t>
  </si>
  <si>
    <t>Байрамов А.Т.</t>
  </si>
  <si>
    <t>Салиндер У.Г.</t>
  </si>
  <si>
    <t>Баглай О.</t>
  </si>
  <si>
    <t>Башакова Т.К.</t>
  </si>
  <si>
    <t>Таштувов Р.З.</t>
  </si>
  <si>
    <t>Стимулирущая чать (АУП - 12,5 д.о., ОП - 6 д.о., ВП - 5 д.о.)</t>
  </si>
  <si>
    <t>указы</t>
  </si>
  <si>
    <t>АУП+всп</t>
  </si>
  <si>
    <t>ОСН</t>
  </si>
  <si>
    <t>окл</t>
  </si>
  <si>
    <t>стим</t>
  </si>
  <si>
    <t>Стимулирущая чать (АУП - 12,5 д.о., ОП - 6 д.о., ВП -2 д.о.)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</si>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</sst>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0"/>
      <name val="Arial"/>
      <family val="2"/>
      <charset val="204"/>
    </font>
    <font>
      <sz val="16"/>
      <color theme="1"/>
      <name val="Liberation Serif"/>
      <family val="1"/>
      <charset val="204"/>
    </font>
    <font>
      <b/>
      <i/>
      <sz val="16"/>
      <color theme="1"/>
      <name val="Liberation Serif"/>
      <family val="1"/>
      <charset val="204"/>
    </font>
    <font>
      <sz val="16"/>
      <name val="Liberation Serif"/>
      <family val="1"/>
      <charset val="204"/>
    </font>
    <font>
      <i/>
      <sz val="16"/>
      <color theme="1"/>
      <name val="Liberation Serif"/>
      <family val="1"/>
      <charset val="204"/>
    </font>
    <font>
      <b/>
      <sz val="16"/>
      <name val="Liberation Serif"/>
      <family val="1"/>
      <charset val="204"/>
    </font>
    <font>
      <i/>
      <sz val="16"/>
      <color rgb="FFFF0000"/>
      <name val="Liberation Serif"/>
      <family val="1"/>
      <charset val="204"/>
    </font>
    <font>
      <sz val="16"/>
      <color rgb="FFFF0000"/>
      <name val="Liberation Serif"/>
      <family val="1"/>
      <charset val="204"/>
    </font>
    <font>
      <b/>
      <sz val="16"/>
      <color rgb="FFFF0000"/>
      <name val="Liberation Serif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14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8" borderId="1" xfId="0" applyFont="1" applyFill="1" applyBorder="1"/>
    <xf numFmtId="164" fontId="6" fillId="8" borderId="1" xfId="1" applyNumberFormat="1" applyFont="1" applyFill="1" applyBorder="1" applyAlignment="1">
      <alignment horizontal="left" vertical="center"/>
    </xf>
    <xf numFmtId="43" fontId="8" fillId="8" borderId="1" xfId="1" applyFont="1" applyFill="1" applyBorder="1" applyAlignment="1">
      <alignment horizontal="center" vertical="center"/>
    </xf>
    <xf numFmtId="2" fontId="6" fillId="8" borderId="1" xfId="1" applyNumberFormat="1" applyFont="1" applyFill="1" applyBorder="1" applyAlignment="1">
      <alignment horizontal="center" vertical="center"/>
    </xf>
    <xf numFmtId="3" fontId="6" fillId="8" borderId="1" xfId="1" applyNumberFormat="1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vertical="center"/>
    </xf>
    <xf numFmtId="164" fontId="6" fillId="8" borderId="1" xfId="1" applyNumberFormat="1" applyFont="1" applyFill="1" applyBorder="1" applyAlignment="1">
      <alignment vertical="center"/>
    </xf>
    <xf numFmtId="1" fontId="9" fillId="8" borderId="1" xfId="0" applyNumberFormat="1" applyFont="1" applyFill="1" applyBorder="1" applyAlignment="1">
      <alignment horizontal="center" vertical="center"/>
    </xf>
    <xf numFmtId="2" fontId="6" fillId="8" borderId="0" xfId="0" applyNumberFormat="1" applyFont="1" applyFill="1" applyAlignment="1">
      <alignment horizontal="center" vertical="center"/>
    </xf>
    <xf numFmtId="0" fontId="6" fillId="8" borderId="0" xfId="0" applyFont="1" applyFill="1"/>
    <xf numFmtId="164" fontId="6" fillId="8" borderId="1" xfId="1" applyNumberFormat="1" applyFont="1" applyFill="1" applyBorder="1" applyAlignment="1">
      <alignment horizontal="left" vertical="center" wrapText="1"/>
    </xf>
    <xf numFmtId="43" fontId="8" fillId="4" borderId="1" xfId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 vertical="center"/>
    </xf>
    <xf numFmtId="0" fontId="10" fillId="7" borderId="2" xfId="4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 wrapText="1"/>
    </xf>
    <xf numFmtId="43" fontId="8" fillId="7" borderId="1" xfId="1" applyFont="1" applyFill="1" applyBorder="1" applyAlignment="1">
      <alignment horizontal="center" vertical="center"/>
    </xf>
    <xf numFmtId="2" fontId="6" fillId="7" borderId="1" xfId="1" applyNumberFormat="1" applyFont="1" applyFill="1" applyBorder="1" applyAlignment="1">
      <alignment horizontal="center" vertical="center"/>
    </xf>
    <xf numFmtId="3" fontId="6" fillId="7" borderId="1" xfId="1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vertical="center"/>
    </xf>
    <xf numFmtId="164" fontId="6" fillId="7" borderId="1" xfId="1" applyNumberFormat="1" applyFont="1" applyFill="1" applyBorder="1" applyAlignment="1">
      <alignment vertical="center"/>
    </xf>
    <xf numFmtId="1" fontId="9" fillId="7" borderId="1" xfId="0" applyNumberFormat="1" applyFont="1" applyFill="1" applyBorder="1" applyAlignment="1">
      <alignment horizontal="center" vertical="center"/>
    </xf>
    <xf numFmtId="2" fontId="6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10" fillId="8" borderId="2" xfId="4" applyFont="1" applyFill="1" applyBorder="1" applyAlignment="1">
      <alignment horizontal="left" vertical="center" wrapText="1"/>
    </xf>
    <xf numFmtId="164" fontId="6" fillId="9" borderId="1" xfId="0" applyNumberFormat="1" applyFont="1" applyFill="1" applyBorder="1" applyAlignment="1">
      <alignment vertical="center"/>
    </xf>
    <xf numFmtId="0" fontId="10" fillId="7" borderId="1" xfId="4" applyFont="1" applyFill="1" applyBorder="1" applyAlignment="1">
      <alignment horizontal="left" vertical="center" wrapText="1"/>
    </xf>
    <xf numFmtId="0" fontId="10" fillId="8" borderId="1" xfId="4" applyFont="1" applyFill="1" applyBorder="1" applyAlignment="1">
      <alignment horizontal="left" vertical="center" wrapText="1"/>
    </xf>
    <xf numFmtId="0" fontId="10" fillId="7" borderId="2" xfId="4" applyFont="1" applyFill="1" applyBorder="1" applyAlignment="1">
      <alignment vertical="center" wrapText="1"/>
    </xf>
    <xf numFmtId="0" fontId="10" fillId="8" borderId="2" xfId="4" applyFont="1" applyFill="1" applyBorder="1" applyAlignment="1">
      <alignment vertical="center" wrapText="1"/>
    </xf>
    <xf numFmtId="4" fontId="6" fillId="8" borderId="1" xfId="1" applyNumberFormat="1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/>
    </xf>
    <xf numFmtId="1" fontId="11" fillId="8" borderId="1" xfId="0" applyNumberFormat="1" applyFont="1" applyFill="1" applyBorder="1" applyAlignment="1">
      <alignment horizontal="center" vertical="center"/>
    </xf>
    <xf numFmtId="43" fontId="12" fillId="4" borderId="1" xfId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vertical="center"/>
    </xf>
    <xf numFmtId="1" fontId="11" fillId="4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/>
    <xf numFmtId="4" fontId="6" fillId="7" borderId="1" xfId="1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10" fillId="7" borderId="2" xfId="0" applyFont="1" applyFill="1" applyBorder="1" applyAlignment="1">
      <alignment horizontal="left" vertical="center" wrapText="1"/>
    </xf>
    <xf numFmtId="164" fontId="6" fillId="9" borderId="1" xfId="1" applyNumberFormat="1" applyFont="1" applyFill="1" applyBorder="1" applyAlignment="1">
      <alignment vertical="center"/>
    </xf>
    <xf numFmtId="164" fontId="6" fillId="9" borderId="1" xfId="0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/>
    </xf>
    <xf numFmtId="43" fontId="10" fillId="4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vertical="center"/>
    </xf>
    <xf numFmtId="2" fontId="3" fillId="5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43" fontId="10" fillId="5" borderId="1" xfId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164" fontId="8" fillId="0" borderId="0" xfId="1" applyNumberFormat="1" applyFont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164" fontId="13" fillId="3" borderId="0" xfId="1" applyNumberFormat="1" applyFont="1" applyFill="1" applyBorder="1" applyAlignment="1">
      <alignment vertical="center"/>
    </xf>
    <xf numFmtId="164" fontId="6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4" fontId="6" fillId="0" borderId="0" xfId="1" applyNumberFormat="1" applyFont="1"/>
    <xf numFmtId="3" fontId="6" fillId="0" borderId="0" xfId="1" applyNumberFormat="1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6" fillId="0" borderId="0" xfId="0" applyNumberFormat="1" applyFont="1"/>
    <xf numFmtId="0" fontId="3" fillId="3" borderId="0" xfId="0" applyFont="1" applyFill="1"/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164" fontId="3" fillId="7" borderId="1" xfId="0" applyNumberFormat="1" applyFont="1" applyFill="1" applyBorder="1" applyAlignment="1">
      <alignment vertical="center"/>
    </xf>
    <xf numFmtId="164" fontId="3" fillId="8" borderId="1" xfId="0" applyNumberFormat="1" applyFont="1" applyFill="1" applyBorder="1" applyAlignment="1">
      <alignment vertical="center"/>
    </xf>
    <xf numFmtId="164" fontId="12" fillId="8" borderId="1" xfId="0" applyNumberFormat="1" applyFont="1" applyFill="1" applyBorder="1" applyAlignment="1">
      <alignment vertical="center"/>
    </xf>
    <xf numFmtId="164" fontId="3" fillId="8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4" fontId="4" fillId="0" borderId="0" xfId="0" applyNumberFormat="1" applyFont="1"/>
    <xf numFmtId="43" fontId="6" fillId="0" borderId="0" xfId="0" applyNumberFormat="1" applyFont="1" applyAlignment="1">
      <alignment horizontal="center"/>
    </xf>
    <xf numFmtId="2" fontId="6" fillId="7" borderId="0" xfId="0" applyNumberFormat="1" applyFont="1" applyFill="1"/>
    <xf numFmtId="2" fontId="6" fillId="0" borderId="0" xfId="0" applyNumberFormat="1" applyFont="1" applyAlignment="1">
      <alignment horizontal="center" vertical="center"/>
    </xf>
    <xf numFmtId="164" fontId="4" fillId="7" borderId="1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3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left" indent="10"/>
    </xf>
    <xf numFmtId="166" fontId="6" fillId="8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6" fillId="8" borderId="0" xfId="0" applyNumberFormat="1" applyFont="1" applyFill="1"/>
  </cellXfs>
  <cellStyles count="5">
    <cellStyle name="Обычный" xfId="0" builtinId="0"/>
    <cellStyle name="Обычный 2" xfId="3"/>
    <cellStyle name="Обычный 3" xfId="4"/>
    <cellStyle name="Обычный 3 2" xfId="2"/>
    <cellStyle name="Финансовый" xfId="1" builtinId="3"/>
  </cellStyles>
  <dxfs count="0"/>
  <tableStyles count="0" defaultTableStyle="TableStyleMedium2" defaultPivotStyle="PivotStyleMedium9"/>
  <colors>
    <mruColors>
      <color rgb="FFEDF6BA"/>
      <color rgb="FFF7F4BF"/>
      <color rgb="FFFCDCBC"/>
      <color rgb="FFFBD5AF"/>
      <color rgb="FFF9C28B"/>
      <color rgb="FFD9ECF5"/>
      <color rgb="FFDAC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abSelected="1" view="pageBreakPreview" zoomScale="50" zoomScaleNormal="80" zoomScaleSheetLayoutView="50" workbookViewId="0">
      <pane ySplit="1050" activePane="bottomLeft"/>
      <selection activeCell="Z1" sqref="Z1:Z1048576"/>
      <selection pane="bottomLeft" activeCell="O47" sqref="O47"/>
    </sheetView>
  </sheetViews>
  <sheetFormatPr defaultColWidth="9.140625" defaultRowHeight="20.25" x14ac:dyDescent="0.3"/>
  <cols>
    <col min="1" max="1" width="23.140625" style="1" customWidth="1"/>
    <col min="2" max="2" width="24.7109375" style="78" customWidth="1"/>
    <col min="3" max="3" width="15.5703125" style="1" customWidth="1"/>
    <col min="4" max="4" width="21" style="1" customWidth="1"/>
    <col min="5" max="5" width="17.42578125" style="79" hidden="1" customWidth="1"/>
    <col min="6" max="6" width="15.7109375" style="79" hidden="1" customWidth="1"/>
    <col min="7" max="7" width="19.5703125" style="80" hidden="1" customWidth="1"/>
    <col min="8" max="8" width="22" style="80" hidden="1" customWidth="1"/>
    <col min="9" max="9" width="17.5703125" style="80" hidden="1" customWidth="1"/>
    <col min="10" max="10" width="17.5703125" style="85" hidden="1" customWidth="1"/>
    <col min="11" max="11" width="13.28515625" style="72" hidden="1" customWidth="1"/>
    <col min="12" max="12" width="25" style="72" customWidth="1"/>
    <col min="13" max="13" width="0.140625" style="1" hidden="1" customWidth="1"/>
    <col min="14" max="14" width="22.7109375" style="78" customWidth="1"/>
    <col min="15" max="15" width="20.42578125" style="78" customWidth="1"/>
    <col min="16" max="16" width="20.28515625" style="78" customWidth="1"/>
    <col min="17" max="17" width="22.42578125" style="78" customWidth="1"/>
    <col min="18" max="18" width="10.28515625" style="78" customWidth="1"/>
    <col min="19" max="19" width="9.140625" style="2"/>
    <col min="20" max="25" width="9.140625" style="1"/>
    <col min="26" max="26" width="22.7109375" style="1" bestFit="1" customWidth="1"/>
    <col min="27" max="16384" width="9.140625" style="1"/>
  </cols>
  <sheetData>
    <row r="1" spans="1:20" ht="28.5" customHeight="1" x14ac:dyDescent="0.3">
      <c r="B1" s="125" t="s">
        <v>20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20" ht="30" customHeight="1" x14ac:dyDescent="0.3">
      <c r="B2" s="126" t="s">
        <v>13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20" ht="30.75" customHeight="1" x14ac:dyDescent="0.3">
      <c r="A3" s="135" t="s">
        <v>29</v>
      </c>
      <c r="B3" s="127" t="s">
        <v>1</v>
      </c>
      <c r="C3" s="128" t="s">
        <v>14</v>
      </c>
      <c r="D3" s="128"/>
      <c r="E3" s="128"/>
      <c r="F3" s="128"/>
      <c r="G3" s="128"/>
      <c r="H3" s="128"/>
      <c r="I3" s="128"/>
      <c r="J3" s="128"/>
      <c r="K3" s="128" t="s">
        <v>15</v>
      </c>
      <c r="L3" s="128"/>
      <c r="M3" s="128"/>
      <c r="N3" s="128"/>
      <c r="O3" s="128"/>
      <c r="P3" s="128"/>
      <c r="Q3" s="128"/>
      <c r="R3" s="128"/>
    </row>
    <row r="4" spans="1:20" ht="142.5" customHeight="1" x14ac:dyDescent="0.3">
      <c r="A4" s="136"/>
      <c r="B4" s="127"/>
      <c r="C4" s="3" t="s">
        <v>17</v>
      </c>
      <c r="D4" s="3" t="s">
        <v>12</v>
      </c>
      <c r="E4" s="4" t="s">
        <v>18</v>
      </c>
      <c r="F4" s="4" t="s">
        <v>19</v>
      </c>
      <c r="G4" s="4" t="s">
        <v>22</v>
      </c>
      <c r="H4" s="4" t="s">
        <v>75</v>
      </c>
      <c r="I4" s="5" t="s">
        <v>7</v>
      </c>
      <c r="J4" s="6" t="s">
        <v>11</v>
      </c>
      <c r="K4" s="7" t="s">
        <v>17</v>
      </c>
      <c r="L4" s="7" t="s">
        <v>0</v>
      </c>
      <c r="M4" s="4" t="s">
        <v>19</v>
      </c>
      <c r="N4" s="7" t="s">
        <v>22</v>
      </c>
      <c r="O4" s="7" t="s">
        <v>81</v>
      </c>
      <c r="P4" s="8" t="s">
        <v>7</v>
      </c>
      <c r="Q4" s="9" t="s">
        <v>11</v>
      </c>
      <c r="R4" s="10" t="s">
        <v>16</v>
      </c>
    </row>
    <row r="5" spans="1:20" ht="45" customHeight="1" x14ac:dyDescent="0.3">
      <c r="A5" s="11"/>
      <c r="B5" s="7"/>
      <c r="C5" s="3"/>
      <c r="D5" s="3"/>
      <c r="E5" s="4"/>
      <c r="F5" s="4"/>
      <c r="G5" s="4"/>
      <c r="H5" s="4"/>
      <c r="I5" s="5"/>
      <c r="J5" s="6"/>
      <c r="K5" s="7"/>
      <c r="L5" s="7"/>
      <c r="M5" s="4"/>
      <c r="N5" s="7"/>
      <c r="O5" s="7"/>
      <c r="P5" s="8"/>
      <c r="Q5" s="9"/>
      <c r="R5" s="10"/>
    </row>
    <row r="6" spans="1:20" s="21" customFormat="1" ht="29.25" customHeight="1" x14ac:dyDescent="0.3">
      <c r="A6" s="12" t="s">
        <v>45</v>
      </c>
      <c r="B6" s="13" t="s">
        <v>2</v>
      </c>
      <c r="C6" s="14" t="s">
        <v>8</v>
      </c>
      <c r="D6" s="15">
        <v>1</v>
      </c>
      <c r="E6" s="16">
        <v>25032</v>
      </c>
      <c r="F6" s="16">
        <f>E6*1.038</f>
        <v>25983.216</v>
      </c>
      <c r="G6" s="17">
        <f>((E6*9.37)+(F6*3.13))*2.6</f>
        <v>821280.99580799986</v>
      </c>
      <c r="H6" s="17">
        <f>((E6*6)+(F6*6.5))*2.6</f>
        <v>829615.55039999995</v>
      </c>
      <c r="I6" s="16">
        <f>G6+H6</f>
        <v>1650896.5462079998</v>
      </c>
      <c r="J6" s="16">
        <f>I6/12/D6</f>
        <v>137574.71218399997</v>
      </c>
      <c r="K6" s="14" t="s">
        <v>8</v>
      </c>
      <c r="L6" s="14">
        <f>E6</f>
        <v>25032</v>
      </c>
      <c r="M6" s="18">
        <f>L6*1.038</f>
        <v>25983.216</v>
      </c>
      <c r="N6" s="17">
        <f>(L6*12.6)*2.6</f>
        <v>820048.32000000007</v>
      </c>
      <c r="O6" s="17">
        <f>(L6*6*2.6)</f>
        <v>390499.2</v>
      </c>
      <c r="P6" s="17">
        <f>N6+O6</f>
        <v>1210547.52</v>
      </c>
      <c r="Q6" s="17">
        <f>P6/12</f>
        <v>100878.96</v>
      </c>
      <c r="R6" s="19">
        <f>P6/I6*100</f>
        <v>73.326673484207575</v>
      </c>
      <c r="S6" s="20"/>
    </row>
    <row r="7" spans="1:20" s="21" customFormat="1" ht="99" customHeight="1" x14ac:dyDescent="0.3">
      <c r="A7" s="12" t="s">
        <v>51</v>
      </c>
      <c r="B7" s="22" t="s">
        <v>21</v>
      </c>
      <c r="C7" s="14" t="s">
        <v>8</v>
      </c>
      <c r="D7" s="15">
        <v>1</v>
      </c>
      <c r="E7" s="16">
        <v>20443</v>
      </c>
      <c r="F7" s="16">
        <f>E7*1.038</f>
        <v>21219.833999999999</v>
      </c>
      <c r="G7" s="17">
        <f>((E7*9.37)+(F7*3.13))*2.6</f>
        <v>670719.375092</v>
      </c>
      <c r="H7" s="17">
        <f>((E7*6)+(F7*6.5))*2.6</f>
        <v>677525.99459999998</v>
      </c>
      <c r="I7" s="16">
        <f>G7+H7</f>
        <v>1348245.3696920001</v>
      </c>
      <c r="J7" s="16">
        <f>I7/12/D7</f>
        <v>112353.78080766667</v>
      </c>
      <c r="K7" s="14" t="s">
        <v>8</v>
      </c>
      <c r="L7" s="14">
        <f>E7</f>
        <v>20443</v>
      </c>
      <c r="M7" s="18">
        <f>L7*1.038</f>
        <v>21219.833999999999</v>
      </c>
      <c r="N7" s="17">
        <f>(L7*12.6)*2.6</f>
        <v>669712.67999999993</v>
      </c>
      <c r="O7" s="17">
        <f>(L7*6*2.6)</f>
        <v>318910.8</v>
      </c>
      <c r="P7" s="17">
        <f>N7+O7</f>
        <v>988623.48</v>
      </c>
      <c r="Q7" s="17">
        <f t="shared" ref="Q7" si="0">P7/12</f>
        <v>82385.289999999994</v>
      </c>
      <c r="R7" s="19">
        <f>P7/I7*100</f>
        <v>73.326673484207561</v>
      </c>
      <c r="S7" s="20">
        <v>12.5</v>
      </c>
    </row>
    <row r="8" spans="1:20" ht="29.25" customHeight="1" x14ac:dyDescent="0.3">
      <c r="A8" s="133" t="s">
        <v>3</v>
      </c>
      <c r="B8" s="134"/>
      <c r="C8" s="23"/>
      <c r="D8" s="24">
        <f>SUM(D6:D7)</f>
        <v>2</v>
      </c>
      <c r="E8" s="25">
        <f t="shared" ref="E8:I8" si="1">SUM(E6:E7)</f>
        <v>45475</v>
      </c>
      <c r="F8" s="25">
        <f>SUM(F6:F7)</f>
        <v>47203.05</v>
      </c>
      <c r="G8" s="25">
        <f t="shared" si="1"/>
        <v>1492000.3709</v>
      </c>
      <c r="H8" s="25">
        <f t="shared" si="1"/>
        <v>1507141.5449999999</v>
      </c>
      <c r="I8" s="25">
        <f t="shared" si="1"/>
        <v>2999141.9158999999</v>
      </c>
      <c r="J8" s="25"/>
      <c r="K8" s="23"/>
      <c r="L8" s="25">
        <f t="shared" ref="L8:P8" si="2">SUM(L6:L7)</f>
        <v>45475</v>
      </c>
      <c r="M8" s="25">
        <f t="shared" si="2"/>
        <v>47203.05</v>
      </c>
      <c r="N8" s="25">
        <f t="shared" si="2"/>
        <v>1489761</v>
      </c>
      <c r="O8" s="25">
        <f t="shared" si="2"/>
        <v>709410</v>
      </c>
      <c r="P8" s="25">
        <f t="shared" si="2"/>
        <v>2199171</v>
      </c>
      <c r="Q8" s="26"/>
      <c r="R8" s="27"/>
      <c r="S8" s="28"/>
    </row>
    <row r="9" spans="1:20" s="21" customFormat="1" ht="74.25" customHeight="1" x14ac:dyDescent="0.3">
      <c r="A9" s="12" t="s">
        <v>34</v>
      </c>
      <c r="B9" s="29" t="s">
        <v>23</v>
      </c>
      <c r="C9" s="14" t="s">
        <v>9</v>
      </c>
      <c r="D9" s="15">
        <v>1</v>
      </c>
      <c r="E9" s="16">
        <v>20443</v>
      </c>
      <c r="F9" s="16">
        <f>E9*1.038</f>
        <v>21219.833999999999</v>
      </c>
      <c r="G9" s="17">
        <f>((E9*9.37)+(F9*3.13))*2.6</f>
        <v>670719.375092</v>
      </c>
      <c r="H9" s="17">
        <f>((E9*4.5)+(F9*5))*2.6</f>
        <v>515040.94199999998</v>
      </c>
      <c r="I9" s="16">
        <f>G9+H9</f>
        <v>1185760.317092</v>
      </c>
      <c r="J9" s="16">
        <f>I9/12/D9</f>
        <v>98813.359757666665</v>
      </c>
      <c r="K9" s="14" t="s">
        <v>9</v>
      </c>
      <c r="L9" s="14">
        <f>E9</f>
        <v>20443</v>
      </c>
      <c r="M9" s="18">
        <f>L9*1.038</f>
        <v>21219.833999999999</v>
      </c>
      <c r="N9" s="17">
        <f>(L9*12.7)*2.6</f>
        <v>675027.86</v>
      </c>
      <c r="O9" s="17">
        <f>(L9*6)*2.6</f>
        <v>318910.8</v>
      </c>
      <c r="P9" s="17">
        <f>N9+O9</f>
        <v>993938.65999999992</v>
      </c>
      <c r="Q9" s="17">
        <f>P9/12</f>
        <v>82828.221666666665</v>
      </c>
      <c r="R9" s="19">
        <f t="shared" ref="R9:R35" si="3">P9/I9*100</f>
        <v>83.822897905503339</v>
      </c>
      <c r="S9" s="30">
        <v>9.5</v>
      </c>
    </row>
    <row r="10" spans="1:20" s="21" customFormat="1" ht="94.5" customHeight="1" x14ac:dyDescent="0.3">
      <c r="A10" s="12" t="s">
        <v>42</v>
      </c>
      <c r="B10" s="29" t="s">
        <v>24</v>
      </c>
      <c r="C10" s="14" t="s">
        <v>9</v>
      </c>
      <c r="D10" s="15">
        <v>1</v>
      </c>
      <c r="E10" s="16">
        <v>19922</v>
      </c>
      <c r="F10" s="16">
        <f t="shared" ref="F10" si="4">E10*1.038</f>
        <v>20679.036</v>
      </c>
      <c r="G10" s="17">
        <f>((E10*9.37)+(F10*3.13))*2.6</f>
        <v>653625.75896799995</v>
      </c>
      <c r="H10" s="17">
        <f>((E10*4.5)+(F10*5))*2.6</f>
        <v>501914.86800000002</v>
      </c>
      <c r="I10" s="16">
        <f t="shared" ref="I10" si="5">G10+H10</f>
        <v>1155540.6269680001</v>
      </c>
      <c r="J10" s="16">
        <f t="shared" ref="J10:J34" si="6">I10/12/D10</f>
        <v>96295.05224733334</v>
      </c>
      <c r="K10" s="14" t="s">
        <v>9</v>
      </c>
      <c r="L10" s="14">
        <f>E10</f>
        <v>19922</v>
      </c>
      <c r="M10" s="18">
        <f>L10*1.038</f>
        <v>20679.036</v>
      </c>
      <c r="N10" s="17">
        <f>(L10*12.7)*2.6</f>
        <v>657824.44000000006</v>
      </c>
      <c r="O10" s="17">
        <f>(L10*6)*2.6</f>
        <v>310783.2</v>
      </c>
      <c r="P10" s="17">
        <f>N10+O10</f>
        <v>968607.64000000013</v>
      </c>
      <c r="Q10" s="17">
        <f t="shared" ref="Q10:Q11" si="7">P10/12</f>
        <v>80717.303333333344</v>
      </c>
      <c r="R10" s="19">
        <f t="shared" si="3"/>
        <v>83.822897905503353</v>
      </c>
      <c r="S10" s="30">
        <v>9.5</v>
      </c>
    </row>
    <row r="11" spans="1:20" s="40" customFormat="1" ht="29.25" customHeight="1" x14ac:dyDescent="0.3">
      <c r="A11" s="31" t="s">
        <v>30</v>
      </c>
      <c r="B11" s="32" t="s">
        <v>25</v>
      </c>
      <c r="C11" s="33" t="s">
        <v>9</v>
      </c>
      <c r="D11" s="34">
        <f>1.958+0.116666</f>
        <v>2.0746660000000001</v>
      </c>
      <c r="E11" s="35">
        <f>11000*D11</f>
        <v>22821.326000000001</v>
      </c>
      <c r="F11" s="35">
        <f>E11*1.038</f>
        <v>23688.536388</v>
      </c>
      <c r="G11" s="36">
        <f>((E11*9.37)+(F11*3.13))*2.6</f>
        <v>748750.45313754398</v>
      </c>
      <c r="H11" s="36">
        <f>((E11*4.5)+(F11*2))*2.6</f>
        <v>390189.90341760009</v>
      </c>
      <c r="I11" s="35">
        <f>G11+H11+3938</f>
        <v>1142878.3565551441</v>
      </c>
      <c r="J11" s="35">
        <f t="shared" si="6"/>
        <v>45906.118404727313</v>
      </c>
      <c r="K11" s="33" t="s">
        <v>9</v>
      </c>
      <c r="L11" s="33">
        <f>16961*D11</f>
        <v>35188.410026000005</v>
      </c>
      <c r="M11" s="37">
        <f>L11*1.038</f>
        <v>36525.569606988007</v>
      </c>
      <c r="N11" s="36">
        <f>L11*12.25*2.6</f>
        <v>1120750.8593281002</v>
      </c>
      <c r="O11" s="36">
        <f>(L11*0.215)*2.6</f>
        <v>19670.321204534001</v>
      </c>
      <c r="P11" s="90">
        <f>N11+O11+16</f>
        <v>1140437.1805326343</v>
      </c>
      <c r="Q11" s="36">
        <f t="shared" si="7"/>
        <v>95036.43171105285</v>
      </c>
      <c r="R11" s="38">
        <f t="shared" si="3"/>
        <v>99.786401062850814</v>
      </c>
      <c r="S11" s="39">
        <v>0.22</v>
      </c>
    </row>
    <row r="12" spans="1:20" s="40" customFormat="1" ht="29.25" customHeight="1" x14ac:dyDescent="0.3">
      <c r="A12" s="31" t="s">
        <v>31</v>
      </c>
      <c r="B12" s="32" t="s">
        <v>25</v>
      </c>
      <c r="C12" s="33" t="s">
        <v>9</v>
      </c>
      <c r="D12" s="34">
        <f>2.02666+0.0855555+0.085555</f>
        <v>2.1977704999999998</v>
      </c>
      <c r="E12" s="35">
        <f>11000*D12</f>
        <v>24175.475499999997</v>
      </c>
      <c r="F12" s="35">
        <f t="shared" ref="F12:F35" si="8">E12*1.038</f>
        <v>25094.143568999996</v>
      </c>
      <c r="G12" s="36">
        <f t="shared" ref="G12:G31" si="9">((E12*9.37)+(F12*3.13))*2.6</f>
        <v>793179.07449552184</v>
      </c>
      <c r="H12" s="36">
        <f t="shared" ref="H12:H14" si="10">((E12*4.5)+(F12*2))*2.6</f>
        <v>413342.60990879999</v>
      </c>
      <c r="I12" s="35">
        <f t="shared" ref="I12:I30" si="11">G12+H12</f>
        <v>1206521.6844043219</v>
      </c>
      <c r="J12" s="35">
        <f t="shared" ref="J12:J30" si="12">I12/12/D12</f>
        <v>45747.940333333332</v>
      </c>
      <c r="K12" s="33" t="s">
        <v>9</v>
      </c>
      <c r="L12" s="33">
        <f t="shared" ref="L12:L32" si="13">16961*D12</f>
        <v>37276.385450499998</v>
      </c>
      <c r="M12" s="37">
        <f t="shared" ref="M12:M35" si="14">L12*1.038</f>
        <v>38692.888097618998</v>
      </c>
      <c r="N12" s="36">
        <f t="shared" ref="N12:N35" si="15">L12*12.25*2.6</f>
        <v>1187252.876598425</v>
      </c>
      <c r="O12" s="36">
        <f t="shared" ref="O12:O22" si="16">(L12*0.215)*2.6</f>
        <v>20837.4994668295</v>
      </c>
      <c r="P12" s="90">
        <f>N12+O12+101</f>
        <v>1208191.3760652544</v>
      </c>
      <c r="Q12" s="36">
        <f t="shared" ref="Q12:Q29" si="17">P12/12</f>
        <v>100682.61467210454</v>
      </c>
      <c r="R12" s="38">
        <f t="shared" si="3"/>
        <v>100.13838886466071</v>
      </c>
      <c r="S12" s="39">
        <v>0.22</v>
      </c>
    </row>
    <row r="13" spans="1:20" s="40" customFormat="1" ht="29.25" customHeight="1" x14ac:dyDescent="0.3">
      <c r="A13" s="31" t="s">
        <v>32</v>
      </c>
      <c r="B13" s="32" t="s">
        <v>25</v>
      </c>
      <c r="C13" s="33" t="s">
        <v>9</v>
      </c>
      <c r="D13" s="34">
        <f>2.27666+0.12</f>
        <v>2.3966600000000002</v>
      </c>
      <c r="E13" s="35">
        <f t="shared" ref="E13:E30" si="18">11000*D13</f>
        <v>26363.260000000002</v>
      </c>
      <c r="F13" s="35">
        <f t="shared" si="8"/>
        <v>27365.063880000002</v>
      </c>
      <c r="G13" s="36">
        <f t="shared" si="9"/>
        <v>864958.62997543998</v>
      </c>
      <c r="H13" s="36">
        <f t="shared" si="10"/>
        <v>450748.47417600005</v>
      </c>
      <c r="I13" s="35">
        <f t="shared" si="11"/>
        <v>1315707.1041514401</v>
      </c>
      <c r="J13" s="35">
        <f t="shared" si="12"/>
        <v>45747.940333333332</v>
      </c>
      <c r="K13" s="33" t="s">
        <v>9</v>
      </c>
      <c r="L13" s="33">
        <f t="shared" si="13"/>
        <v>40649.750260000001</v>
      </c>
      <c r="M13" s="37">
        <f t="shared" si="14"/>
        <v>42194.440769879999</v>
      </c>
      <c r="N13" s="36">
        <f t="shared" si="15"/>
        <v>1294694.5457810001</v>
      </c>
      <c r="O13" s="36">
        <f t="shared" si="16"/>
        <v>22723.210395340004</v>
      </c>
      <c r="P13" s="90">
        <f>N13+O13+110</f>
        <v>1317527.7561763402</v>
      </c>
      <c r="Q13" s="36">
        <f t="shared" si="17"/>
        <v>109793.97968136168</v>
      </c>
      <c r="R13" s="38">
        <f t="shared" si="3"/>
        <v>100.13837821648568</v>
      </c>
      <c r="S13" s="39">
        <v>0.22</v>
      </c>
    </row>
    <row r="14" spans="1:20" s="40" customFormat="1" ht="29.25" customHeight="1" x14ac:dyDescent="0.3">
      <c r="A14" s="31" t="s">
        <v>33</v>
      </c>
      <c r="B14" s="32" t="s">
        <v>25</v>
      </c>
      <c r="C14" s="33" t="s">
        <v>9</v>
      </c>
      <c r="D14" s="34">
        <f>2.13+0.13</f>
        <v>2.2599999999999998</v>
      </c>
      <c r="E14" s="35">
        <f t="shared" si="18"/>
        <v>24859.999999999996</v>
      </c>
      <c r="F14" s="35">
        <f t="shared" si="8"/>
        <v>25804.679999999997</v>
      </c>
      <c r="G14" s="36">
        <f t="shared" si="9"/>
        <v>815637.80583999993</v>
      </c>
      <c r="H14" s="36">
        <f t="shared" si="10"/>
        <v>425046.33599999995</v>
      </c>
      <c r="I14" s="35">
        <f t="shared" si="11"/>
        <v>1240684.1418399999</v>
      </c>
      <c r="J14" s="35">
        <f t="shared" si="12"/>
        <v>45747.940333333332</v>
      </c>
      <c r="K14" s="33" t="s">
        <v>9</v>
      </c>
      <c r="L14" s="33">
        <f t="shared" si="13"/>
        <v>38331.859999999993</v>
      </c>
      <c r="M14" s="37">
        <f t="shared" si="14"/>
        <v>39788.470679999991</v>
      </c>
      <c r="N14" s="36">
        <f t="shared" si="15"/>
        <v>1220869.7409999999</v>
      </c>
      <c r="O14" s="36">
        <f t="shared" si="16"/>
        <v>21427.509739999998</v>
      </c>
      <c r="P14" s="90">
        <f>N14+O14+104</f>
        <v>1242401.2507399998</v>
      </c>
      <c r="Q14" s="36">
        <f t="shared" si="17"/>
        <v>103533.43756166665</v>
      </c>
      <c r="R14" s="38">
        <f t="shared" si="3"/>
        <v>100.1384001650455</v>
      </c>
      <c r="S14" s="39">
        <v>0.22</v>
      </c>
    </row>
    <row r="15" spans="1:20" s="21" customFormat="1" ht="35.25" customHeight="1" x14ac:dyDescent="0.3">
      <c r="A15" s="41" t="s">
        <v>34</v>
      </c>
      <c r="B15" s="29" t="s">
        <v>25</v>
      </c>
      <c r="C15" s="14" t="s">
        <v>9</v>
      </c>
      <c r="D15" s="15">
        <f>1.03+0.08</f>
        <v>1.1100000000000001</v>
      </c>
      <c r="E15" s="16">
        <f t="shared" si="18"/>
        <v>12210.000000000002</v>
      </c>
      <c r="F15" s="16">
        <f t="shared" si="8"/>
        <v>12673.980000000003</v>
      </c>
      <c r="G15" s="17">
        <f t="shared" si="9"/>
        <v>400600.86924000003</v>
      </c>
      <c r="H15" s="17">
        <f t="shared" ref="H15:H27" si="19">((E15*4.5)+(F15*1.5))*2.6</f>
        <v>192285.52200000006</v>
      </c>
      <c r="I15" s="16">
        <f t="shared" si="11"/>
        <v>592886.39124000003</v>
      </c>
      <c r="J15" s="16">
        <f t="shared" si="12"/>
        <v>44510.990333333335</v>
      </c>
      <c r="K15" s="14" t="s">
        <v>9</v>
      </c>
      <c r="L15" s="14">
        <f t="shared" si="13"/>
        <v>18826.710000000003</v>
      </c>
      <c r="M15" s="18">
        <f t="shared" si="14"/>
        <v>19542.124980000004</v>
      </c>
      <c r="N15" s="42">
        <f>L15*12.1*2.6</f>
        <v>592288.29660000012</v>
      </c>
      <c r="O15" s="17">
        <f>(L15*0.022)*2.6</f>
        <v>1076.8878120000002</v>
      </c>
      <c r="P15" s="91">
        <f>N15+O15+51</f>
        <v>593416.18441200012</v>
      </c>
      <c r="Q15" s="17">
        <f t="shared" si="17"/>
        <v>49451.34870100001</v>
      </c>
      <c r="R15" s="19">
        <f t="shared" si="3"/>
        <v>100.08935829525316</v>
      </c>
      <c r="T15" s="39">
        <v>0.22</v>
      </c>
    </row>
    <row r="16" spans="1:20" s="40" customFormat="1" ht="29.25" customHeight="1" x14ac:dyDescent="0.3">
      <c r="A16" s="31" t="s">
        <v>35</v>
      </c>
      <c r="B16" s="32" t="s">
        <v>25</v>
      </c>
      <c r="C16" s="33" t="s">
        <v>9</v>
      </c>
      <c r="D16" s="34">
        <f>2.1+0.11</f>
        <v>2.21</v>
      </c>
      <c r="E16" s="35">
        <f t="shared" si="18"/>
        <v>24310</v>
      </c>
      <c r="F16" s="35">
        <f t="shared" si="8"/>
        <v>25233.780000000002</v>
      </c>
      <c r="G16" s="36">
        <f t="shared" si="9"/>
        <v>797592.72164</v>
      </c>
      <c r="H16" s="36">
        <f>((E16*4.5)+(F16*2))*2.6</f>
        <v>415642.65600000002</v>
      </c>
      <c r="I16" s="35">
        <f t="shared" si="11"/>
        <v>1213235.3776400001</v>
      </c>
      <c r="J16" s="35">
        <f t="shared" si="12"/>
        <v>45747.940333333339</v>
      </c>
      <c r="K16" s="33" t="s">
        <v>9</v>
      </c>
      <c r="L16" s="33">
        <f t="shared" si="13"/>
        <v>37483.81</v>
      </c>
      <c r="M16" s="37">
        <f t="shared" si="14"/>
        <v>38908.194779999998</v>
      </c>
      <c r="N16" s="36">
        <f t="shared" si="15"/>
        <v>1193859.3485000001</v>
      </c>
      <c r="O16" s="36">
        <f t="shared" si="16"/>
        <v>20953.449789999999</v>
      </c>
      <c r="P16" s="90">
        <f>N16+O16+89</f>
        <v>1214901.7982900001</v>
      </c>
      <c r="Q16" s="36">
        <f t="shared" si="17"/>
        <v>101241.81652416667</v>
      </c>
      <c r="R16" s="38">
        <f t="shared" si="3"/>
        <v>100.13735345018058</v>
      </c>
      <c r="S16" s="39">
        <v>0.22</v>
      </c>
    </row>
    <row r="17" spans="1:20" s="40" customFormat="1" ht="29.25" customHeight="1" x14ac:dyDescent="0.3">
      <c r="A17" s="31" t="s">
        <v>50</v>
      </c>
      <c r="B17" s="32" t="s">
        <v>25</v>
      </c>
      <c r="C17" s="33" t="s">
        <v>9</v>
      </c>
      <c r="D17" s="34">
        <f>2.11+0.1</f>
        <v>2.21</v>
      </c>
      <c r="E17" s="35">
        <f t="shared" si="18"/>
        <v>24310</v>
      </c>
      <c r="F17" s="35">
        <f t="shared" si="8"/>
        <v>25233.780000000002</v>
      </c>
      <c r="G17" s="36">
        <f t="shared" si="9"/>
        <v>797592.72164</v>
      </c>
      <c r="H17" s="36">
        <f t="shared" ref="H17:H23" si="20">((E17*4.5)+(F17*2))*2.6</f>
        <v>415642.65600000002</v>
      </c>
      <c r="I17" s="35">
        <f t="shared" si="11"/>
        <v>1213235.3776400001</v>
      </c>
      <c r="J17" s="35">
        <f t="shared" si="12"/>
        <v>45747.940333333339</v>
      </c>
      <c r="K17" s="33" t="s">
        <v>9</v>
      </c>
      <c r="L17" s="33">
        <f t="shared" si="13"/>
        <v>37483.81</v>
      </c>
      <c r="M17" s="37">
        <f t="shared" si="14"/>
        <v>38908.194779999998</v>
      </c>
      <c r="N17" s="36">
        <f t="shared" si="15"/>
        <v>1193859.3485000001</v>
      </c>
      <c r="O17" s="36">
        <f t="shared" si="16"/>
        <v>20953.449789999999</v>
      </c>
      <c r="P17" s="90">
        <f>N17+O17+65</f>
        <v>1214877.7982900001</v>
      </c>
      <c r="Q17" s="36">
        <f t="shared" si="17"/>
        <v>101239.81652416667</v>
      </c>
      <c r="R17" s="38">
        <f t="shared" si="3"/>
        <v>100.13537526849858</v>
      </c>
      <c r="S17" s="39">
        <v>0.22</v>
      </c>
    </row>
    <row r="18" spans="1:20" s="40" customFormat="1" ht="29.25" customHeight="1" x14ac:dyDescent="0.3">
      <c r="A18" s="31" t="s">
        <v>36</v>
      </c>
      <c r="B18" s="32" t="s">
        <v>25</v>
      </c>
      <c r="C18" s="33" t="s">
        <v>9</v>
      </c>
      <c r="D18" s="34">
        <f>1.825555+0.07+0.09</f>
        <v>1.9855550000000002</v>
      </c>
      <c r="E18" s="35">
        <f t="shared" si="18"/>
        <v>21841.105000000003</v>
      </c>
      <c r="F18" s="35">
        <f t="shared" si="8"/>
        <v>22671.066990000003</v>
      </c>
      <c r="G18" s="36">
        <f t="shared" si="9"/>
        <v>716590.14317462</v>
      </c>
      <c r="H18" s="36">
        <f t="shared" si="20"/>
        <v>373430.47684800008</v>
      </c>
      <c r="I18" s="35">
        <f t="shared" si="11"/>
        <v>1090020.6200226201</v>
      </c>
      <c r="J18" s="35">
        <f t="shared" si="12"/>
        <v>45747.940333333332</v>
      </c>
      <c r="K18" s="33" t="s">
        <v>9</v>
      </c>
      <c r="L18" s="33">
        <f t="shared" si="13"/>
        <v>33676.998355000003</v>
      </c>
      <c r="M18" s="37">
        <f t="shared" si="14"/>
        <v>34956.724292490006</v>
      </c>
      <c r="N18" s="36">
        <f t="shared" si="15"/>
        <v>1072612.3976067503</v>
      </c>
      <c r="O18" s="36">
        <f t="shared" si="16"/>
        <v>18825.442080445002</v>
      </c>
      <c r="P18" s="90">
        <f>N18+O18+324</f>
        <v>1091761.8396871951</v>
      </c>
      <c r="Q18" s="36">
        <f t="shared" si="17"/>
        <v>90980.153307266257</v>
      </c>
      <c r="R18" s="38">
        <f t="shared" si="3"/>
        <v>100.15974190144577</v>
      </c>
      <c r="S18" s="39">
        <v>0.22</v>
      </c>
    </row>
    <row r="19" spans="1:20" s="40" customFormat="1" ht="29.25" customHeight="1" x14ac:dyDescent="0.3">
      <c r="A19" s="31" t="s">
        <v>37</v>
      </c>
      <c r="B19" s="32" t="s">
        <v>25</v>
      </c>
      <c r="C19" s="33" t="s">
        <v>9</v>
      </c>
      <c r="D19" s="34">
        <f>2.17+0.17</f>
        <v>2.34</v>
      </c>
      <c r="E19" s="35">
        <f t="shared" si="18"/>
        <v>25740</v>
      </c>
      <c r="F19" s="35">
        <f t="shared" si="8"/>
        <v>26718.120000000003</v>
      </c>
      <c r="G19" s="36">
        <f t="shared" si="9"/>
        <v>844509.94056000002</v>
      </c>
      <c r="H19" s="36">
        <f t="shared" si="20"/>
        <v>440092.22399999999</v>
      </c>
      <c r="I19" s="35">
        <f t="shared" si="11"/>
        <v>1284602.1645599999</v>
      </c>
      <c r="J19" s="35">
        <f t="shared" si="12"/>
        <v>45747.940333333332</v>
      </c>
      <c r="K19" s="33" t="s">
        <v>9</v>
      </c>
      <c r="L19" s="33">
        <f t="shared" si="13"/>
        <v>39688.74</v>
      </c>
      <c r="M19" s="37">
        <f t="shared" si="14"/>
        <v>41196.912120000001</v>
      </c>
      <c r="N19" s="36">
        <f t="shared" si="15"/>
        <v>1264086.3689999999</v>
      </c>
      <c r="O19" s="36">
        <f t="shared" si="16"/>
        <v>22186.005659999999</v>
      </c>
      <c r="P19" s="90">
        <f>N19+O19+260</f>
        <v>1286532.37466</v>
      </c>
      <c r="Q19" s="36">
        <f t="shared" si="17"/>
        <v>107211.03122166666</v>
      </c>
      <c r="R19" s="38">
        <f t="shared" si="3"/>
        <v>100.15025742235622</v>
      </c>
      <c r="S19" s="39">
        <v>0.22</v>
      </c>
    </row>
    <row r="20" spans="1:20" s="40" customFormat="1" ht="29.25" customHeight="1" x14ac:dyDescent="0.3">
      <c r="A20" s="43" t="s">
        <v>38</v>
      </c>
      <c r="B20" s="32" t="s">
        <v>25</v>
      </c>
      <c r="C20" s="33" t="s">
        <v>9</v>
      </c>
      <c r="D20" s="34">
        <f>1.89</f>
        <v>1.89</v>
      </c>
      <c r="E20" s="35">
        <f t="shared" si="18"/>
        <v>20790</v>
      </c>
      <c r="F20" s="35">
        <f t="shared" si="8"/>
        <v>21580.02</v>
      </c>
      <c r="G20" s="36">
        <f t="shared" si="9"/>
        <v>682104.18276000011</v>
      </c>
      <c r="H20" s="36">
        <f t="shared" si="20"/>
        <v>355459.10400000005</v>
      </c>
      <c r="I20" s="35">
        <f t="shared" si="11"/>
        <v>1037563.2867600002</v>
      </c>
      <c r="J20" s="35">
        <f t="shared" si="12"/>
        <v>45747.940333333339</v>
      </c>
      <c r="K20" s="33" t="s">
        <v>9</v>
      </c>
      <c r="L20" s="33">
        <f t="shared" si="13"/>
        <v>32056.289999999997</v>
      </c>
      <c r="M20" s="37">
        <f t="shared" si="14"/>
        <v>33274.429019999996</v>
      </c>
      <c r="N20" s="36">
        <f t="shared" si="15"/>
        <v>1020992.8365</v>
      </c>
      <c r="O20" s="36">
        <f t="shared" si="16"/>
        <v>17919.466109999998</v>
      </c>
      <c r="P20" s="90">
        <f>N20+O20-13</f>
        <v>1038899.30261</v>
      </c>
      <c r="Q20" s="36">
        <f t="shared" si="17"/>
        <v>86574.941884166663</v>
      </c>
      <c r="R20" s="38">
        <f t="shared" si="3"/>
        <v>100.12876475748982</v>
      </c>
      <c r="S20" s="39">
        <v>0.22</v>
      </c>
    </row>
    <row r="21" spans="1:20" s="40" customFormat="1" ht="29.25" customHeight="1" x14ac:dyDescent="0.3">
      <c r="A21" s="31" t="s">
        <v>39</v>
      </c>
      <c r="B21" s="32" t="s">
        <v>25</v>
      </c>
      <c r="C21" s="33" t="s">
        <v>9</v>
      </c>
      <c r="D21" s="34">
        <f>2.17+0.06</f>
        <v>2.23</v>
      </c>
      <c r="E21" s="35">
        <f t="shared" si="18"/>
        <v>24530</v>
      </c>
      <c r="F21" s="35">
        <f t="shared" si="8"/>
        <v>25462.14</v>
      </c>
      <c r="G21" s="36">
        <f t="shared" si="9"/>
        <v>804810.75532</v>
      </c>
      <c r="H21" s="36">
        <f t="shared" si="20"/>
        <v>419404.12800000003</v>
      </c>
      <c r="I21" s="35">
        <f t="shared" si="11"/>
        <v>1224214.88332</v>
      </c>
      <c r="J21" s="35">
        <f>I21/12/D21</f>
        <v>45747.940333333332</v>
      </c>
      <c r="K21" s="33" t="s">
        <v>9</v>
      </c>
      <c r="L21" s="33">
        <f t="shared" si="13"/>
        <v>37823.03</v>
      </c>
      <c r="M21" s="37">
        <f t="shared" si="14"/>
        <v>39260.305139999997</v>
      </c>
      <c r="N21" s="36">
        <f t="shared" si="15"/>
        <v>1204663.5055</v>
      </c>
      <c r="O21" s="36">
        <f t="shared" si="16"/>
        <v>21143.073769999999</v>
      </c>
      <c r="P21" s="90">
        <f>N21+O21+102</f>
        <v>1225908.5792699999</v>
      </c>
      <c r="Q21" s="36">
        <f t="shared" si="17"/>
        <v>102159.04827249999</v>
      </c>
      <c r="R21" s="38">
        <f t="shared" si="3"/>
        <v>100.13834956371439</v>
      </c>
      <c r="S21" s="39">
        <v>0.22</v>
      </c>
    </row>
    <row r="22" spans="1:20" s="40" customFormat="1" ht="29.25" customHeight="1" x14ac:dyDescent="0.3">
      <c r="A22" s="43" t="s">
        <v>40</v>
      </c>
      <c r="B22" s="32" t="s">
        <v>25</v>
      </c>
      <c r="C22" s="33" t="s">
        <v>9</v>
      </c>
      <c r="D22" s="34">
        <f>2.06+0.07+0.09</f>
        <v>2.2199999999999998</v>
      </c>
      <c r="E22" s="35">
        <f t="shared" si="18"/>
        <v>24419.999999999996</v>
      </c>
      <c r="F22" s="35">
        <f t="shared" si="8"/>
        <v>25347.959999999995</v>
      </c>
      <c r="G22" s="36">
        <f t="shared" si="9"/>
        <v>801201.73847999971</v>
      </c>
      <c r="H22" s="36">
        <f t="shared" si="20"/>
        <v>417523.39199999999</v>
      </c>
      <c r="I22" s="35">
        <f t="shared" si="11"/>
        <v>1218725.1304799998</v>
      </c>
      <c r="J22" s="35">
        <f t="shared" si="12"/>
        <v>45747.940333333332</v>
      </c>
      <c r="K22" s="33" t="s">
        <v>9</v>
      </c>
      <c r="L22" s="33">
        <f t="shared" si="13"/>
        <v>37653.42</v>
      </c>
      <c r="M22" s="37">
        <f t="shared" si="14"/>
        <v>39084.249960000001</v>
      </c>
      <c r="N22" s="36">
        <f t="shared" si="15"/>
        <v>1199261.4269999999</v>
      </c>
      <c r="O22" s="36">
        <f t="shared" si="16"/>
        <v>21048.261780000001</v>
      </c>
      <c r="P22" s="90">
        <f>N22+O22+86</f>
        <v>1220395.68878</v>
      </c>
      <c r="Q22" s="36">
        <f>P22/12</f>
        <v>101699.64073166666</v>
      </c>
      <c r="R22" s="38">
        <f t="shared" si="3"/>
        <v>100.13707424736063</v>
      </c>
      <c r="S22" s="39">
        <v>0.22</v>
      </c>
    </row>
    <row r="23" spans="1:20" s="40" customFormat="1" ht="29.25" customHeight="1" x14ac:dyDescent="0.3">
      <c r="A23" s="31" t="s">
        <v>41</v>
      </c>
      <c r="B23" s="32" t="s">
        <v>25</v>
      </c>
      <c r="C23" s="33" t="s">
        <v>9</v>
      </c>
      <c r="D23" s="34">
        <f>1.69+0.06</f>
        <v>1.75</v>
      </c>
      <c r="E23" s="35">
        <f t="shared" si="18"/>
        <v>19250</v>
      </c>
      <c r="F23" s="35">
        <f t="shared" si="8"/>
        <v>19981.5</v>
      </c>
      <c r="G23" s="36">
        <f t="shared" si="9"/>
        <v>631577.94699999993</v>
      </c>
      <c r="H23" s="36">
        <f t="shared" si="20"/>
        <v>329128.8</v>
      </c>
      <c r="I23" s="35">
        <f t="shared" si="11"/>
        <v>960706.74699999997</v>
      </c>
      <c r="J23" s="35">
        <f t="shared" si="12"/>
        <v>45747.940333333332</v>
      </c>
      <c r="K23" s="33" t="s">
        <v>9</v>
      </c>
      <c r="L23" s="33">
        <f t="shared" si="13"/>
        <v>29681.75</v>
      </c>
      <c r="M23" s="37">
        <f t="shared" si="14"/>
        <v>30809.656500000001</v>
      </c>
      <c r="N23" s="36">
        <f t="shared" si="15"/>
        <v>945363.73750000005</v>
      </c>
      <c r="O23" s="36">
        <f>(L23*0.215)*2.6</f>
        <v>16592.098249999999</v>
      </c>
      <c r="P23" s="90">
        <f>N23+O23+471</f>
        <v>962426.83575000009</v>
      </c>
      <c r="Q23" s="36">
        <f t="shared" si="17"/>
        <v>80202.236312500012</v>
      </c>
      <c r="R23" s="38">
        <f t="shared" si="3"/>
        <v>100.17904410012434</v>
      </c>
      <c r="S23" s="39">
        <v>0.22</v>
      </c>
    </row>
    <row r="24" spans="1:20" s="21" customFormat="1" ht="29.25" customHeight="1" x14ac:dyDescent="0.3">
      <c r="A24" s="44" t="s">
        <v>42</v>
      </c>
      <c r="B24" s="29" t="s">
        <v>25</v>
      </c>
      <c r="C24" s="14" t="s">
        <v>9</v>
      </c>
      <c r="D24" s="15">
        <f>1.06+0.04</f>
        <v>1.1000000000000001</v>
      </c>
      <c r="E24" s="16">
        <f t="shared" si="18"/>
        <v>12100.000000000002</v>
      </c>
      <c r="F24" s="16">
        <f t="shared" si="8"/>
        <v>12559.800000000003</v>
      </c>
      <c r="G24" s="17">
        <f t="shared" si="9"/>
        <v>396991.85240000009</v>
      </c>
      <c r="H24" s="17">
        <f t="shared" si="19"/>
        <v>190553.22000000003</v>
      </c>
      <c r="I24" s="16">
        <f t="shared" si="11"/>
        <v>587545.07240000018</v>
      </c>
      <c r="J24" s="16">
        <f t="shared" si="12"/>
        <v>44510.990333333342</v>
      </c>
      <c r="K24" s="14" t="s">
        <v>9</v>
      </c>
      <c r="L24" s="14">
        <f t="shared" si="13"/>
        <v>18657.100000000002</v>
      </c>
      <c r="M24" s="18">
        <f t="shared" si="14"/>
        <v>19366.069800000001</v>
      </c>
      <c r="N24" s="42">
        <f>L24*12.1*2.6</f>
        <v>586952.36600000015</v>
      </c>
      <c r="O24" s="17">
        <f>(L24*0.022)*2.6</f>
        <v>1067.1861200000001</v>
      </c>
      <c r="P24" s="91">
        <f>N24+O24-16</f>
        <v>588003.55212000012</v>
      </c>
      <c r="Q24" s="17">
        <f t="shared" si="17"/>
        <v>49000.296010000013</v>
      </c>
      <c r="R24" s="19">
        <f t="shared" si="3"/>
        <v>100.07803311465572</v>
      </c>
      <c r="T24" s="39">
        <v>0.22</v>
      </c>
    </row>
    <row r="25" spans="1:20" s="40" customFormat="1" ht="29.25" customHeight="1" x14ac:dyDescent="0.3">
      <c r="A25" s="43" t="s">
        <v>43</v>
      </c>
      <c r="B25" s="32" t="s">
        <v>25</v>
      </c>
      <c r="C25" s="33" t="s">
        <v>9</v>
      </c>
      <c r="D25" s="34">
        <f>2.22+0.11</f>
        <v>2.33</v>
      </c>
      <c r="E25" s="35">
        <f t="shared" si="18"/>
        <v>25630</v>
      </c>
      <c r="F25" s="35">
        <f t="shared" si="8"/>
        <v>26603.940000000002</v>
      </c>
      <c r="G25" s="36">
        <f t="shared" si="9"/>
        <v>840900.92371999996</v>
      </c>
      <c r="H25" s="36">
        <f>((E25*4.5)+(F25*2))*2.6</f>
        <v>438211.48800000001</v>
      </c>
      <c r="I25" s="35">
        <f t="shared" si="11"/>
        <v>1279112.41172</v>
      </c>
      <c r="J25" s="35">
        <f t="shared" si="12"/>
        <v>45747.940333333332</v>
      </c>
      <c r="K25" s="33" t="s">
        <v>9</v>
      </c>
      <c r="L25" s="33">
        <f t="shared" si="13"/>
        <v>39519.130000000005</v>
      </c>
      <c r="M25" s="37">
        <f t="shared" si="14"/>
        <v>41020.856940000005</v>
      </c>
      <c r="N25" s="36">
        <f t="shared" si="15"/>
        <v>1258684.2905000001</v>
      </c>
      <c r="O25" s="36">
        <f t="shared" ref="O25:O26" si="21">(L25*0.215)*2.6</f>
        <v>22091.193670000004</v>
      </c>
      <c r="P25" s="90">
        <f>N25+O25+29</f>
        <v>1280804.4841700001</v>
      </c>
      <c r="Q25" s="36">
        <f t="shared" si="17"/>
        <v>106733.70701416668</v>
      </c>
      <c r="R25" s="38">
        <f t="shared" si="3"/>
        <v>100.13228489024861</v>
      </c>
      <c r="S25" s="39">
        <v>0.22</v>
      </c>
      <c r="T25" s="98">
        <f>S11+S12+S13+S14+T15+S16+S19+S17++S18+S20+S21+S22+S23+T24+S25+S26+T27+S28+S29+S30+S31+S32</f>
        <v>4.4000000000000012</v>
      </c>
    </row>
    <row r="26" spans="1:20" s="40" customFormat="1" ht="29.25" customHeight="1" x14ac:dyDescent="0.3">
      <c r="A26" s="45" t="s">
        <v>44</v>
      </c>
      <c r="B26" s="32" t="s">
        <v>25</v>
      </c>
      <c r="C26" s="33" t="s">
        <v>9</v>
      </c>
      <c r="D26" s="34">
        <f>1.78+0.04</f>
        <v>1.82</v>
      </c>
      <c r="E26" s="35">
        <f t="shared" si="18"/>
        <v>20020</v>
      </c>
      <c r="F26" s="35">
        <f t="shared" si="8"/>
        <v>20780.760000000002</v>
      </c>
      <c r="G26" s="36">
        <f t="shared" si="9"/>
        <v>656841.06487999996</v>
      </c>
      <c r="H26" s="36">
        <f>((E26*4.5)+(F26*2))*2.6</f>
        <v>342293.95200000005</v>
      </c>
      <c r="I26" s="35">
        <f t="shared" si="11"/>
        <v>999135.01688000001</v>
      </c>
      <c r="J26" s="35">
        <f t="shared" si="12"/>
        <v>45747.940333333332</v>
      </c>
      <c r="K26" s="33" t="s">
        <v>9</v>
      </c>
      <c r="L26" s="33">
        <f t="shared" si="13"/>
        <v>30869.02</v>
      </c>
      <c r="M26" s="37">
        <f t="shared" si="14"/>
        <v>32042.04276</v>
      </c>
      <c r="N26" s="36">
        <f t="shared" si="15"/>
        <v>983178.28700000001</v>
      </c>
      <c r="O26" s="36">
        <f t="shared" si="21"/>
        <v>17255.782179999998</v>
      </c>
      <c r="P26" s="90">
        <f>N26+O26-5</f>
        <v>1000429.06918</v>
      </c>
      <c r="Q26" s="36">
        <f t="shared" si="17"/>
        <v>83369.089098333337</v>
      </c>
      <c r="R26" s="38">
        <f t="shared" si="3"/>
        <v>100.12951726024386</v>
      </c>
      <c r="S26" s="39">
        <v>0.22</v>
      </c>
    </row>
    <row r="27" spans="1:20" s="21" customFormat="1" ht="29.25" customHeight="1" x14ac:dyDescent="0.3">
      <c r="A27" s="46" t="s">
        <v>45</v>
      </c>
      <c r="B27" s="29" t="s">
        <v>25</v>
      </c>
      <c r="C27" s="14" t="s">
        <v>9</v>
      </c>
      <c r="D27" s="15">
        <f>1.17+0.06</f>
        <v>1.23</v>
      </c>
      <c r="E27" s="16">
        <f t="shared" si="18"/>
        <v>13530</v>
      </c>
      <c r="F27" s="16">
        <f t="shared" si="8"/>
        <v>14044.140000000001</v>
      </c>
      <c r="G27" s="17">
        <f t="shared" si="9"/>
        <v>443909.07131999999</v>
      </c>
      <c r="H27" s="17">
        <f t="shared" si="19"/>
        <v>213073.14600000004</v>
      </c>
      <c r="I27" s="16">
        <f t="shared" si="11"/>
        <v>656982.21732000005</v>
      </c>
      <c r="J27" s="16">
        <f t="shared" si="12"/>
        <v>44510.990333333335</v>
      </c>
      <c r="K27" s="14" t="s">
        <v>9</v>
      </c>
      <c r="L27" s="14">
        <f>16961*D27</f>
        <v>20862.03</v>
      </c>
      <c r="M27" s="18">
        <f t="shared" si="14"/>
        <v>21654.78714</v>
      </c>
      <c r="N27" s="42">
        <f>L27*12.1*2.6</f>
        <v>656319.46379999991</v>
      </c>
      <c r="O27" s="17">
        <f>(L27*0.022)*2.6</f>
        <v>1193.3081159999999</v>
      </c>
      <c r="P27" s="91">
        <f>N27+O27+406</f>
        <v>657918.77191599994</v>
      </c>
      <c r="Q27" s="17">
        <f t="shared" si="17"/>
        <v>54826.564326333326</v>
      </c>
      <c r="R27" s="19">
        <f t="shared" si="3"/>
        <v>100.14255402525509</v>
      </c>
      <c r="T27" s="39">
        <v>0.22</v>
      </c>
    </row>
    <row r="28" spans="1:20" s="40" customFormat="1" ht="29.25" customHeight="1" x14ac:dyDescent="0.3">
      <c r="A28" s="45" t="s">
        <v>46</v>
      </c>
      <c r="B28" s="32" t="s">
        <v>25</v>
      </c>
      <c r="C28" s="33" t="s">
        <v>9</v>
      </c>
      <c r="D28" s="34">
        <f>1.3855555+0.08</f>
        <v>1.4655555</v>
      </c>
      <c r="E28" s="35">
        <f t="shared" si="18"/>
        <v>16121.110500000001</v>
      </c>
      <c r="F28" s="35">
        <f t="shared" si="8"/>
        <v>16733.712699</v>
      </c>
      <c r="G28" s="36">
        <f t="shared" si="9"/>
        <v>528921.44794546196</v>
      </c>
      <c r="H28" s="36">
        <f>((E28*4.5)+(F28*2))*2.6</f>
        <v>275632.29888480005</v>
      </c>
      <c r="I28" s="35">
        <f t="shared" si="11"/>
        <v>804553.74683026201</v>
      </c>
      <c r="J28" s="35">
        <f t="shared" si="12"/>
        <v>45747.940333333339</v>
      </c>
      <c r="K28" s="33" t="s">
        <v>9</v>
      </c>
      <c r="L28" s="33">
        <f t="shared" si="13"/>
        <v>24857.286835499999</v>
      </c>
      <c r="M28" s="37">
        <f t="shared" si="14"/>
        <v>25801.863735249</v>
      </c>
      <c r="N28" s="36">
        <f t="shared" si="15"/>
        <v>791704.58571067511</v>
      </c>
      <c r="O28" s="36">
        <f t="shared" ref="O28:O32" si="22">(L28*0.215)*2.6</f>
        <v>13895.223341044501</v>
      </c>
      <c r="P28" s="90">
        <f>N28+O28-4</f>
        <v>805595.80905171961</v>
      </c>
      <c r="Q28" s="36">
        <f t="shared" si="17"/>
        <v>67132.984087643301</v>
      </c>
      <c r="R28" s="38">
        <f t="shared" si="3"/>
        <v>100.12952052309284</v>
      </c>
      <c r="S28" s="39">
        <v>0.22</v>
      </c>
    </row>
    <row r="29" spans="1:20" s="40" customFormat="1" ht="40.5" customHeight="1" x14ac:dyDescent="0.3">
      <c r="A29" s="45" t="s">
        <v>47</v>
      </c>
      <c r="B29" s="32" t="s">
        <v>25</v>
      </c>
      <c r="C29" s="33" t="s">
        <v>9</v>
      </c>
      <c r="D29" s="34">
        <f>1.5+0.01</f>
        <v>1.51</v>
      </c>
      <c r="E29" s="35">
        <f t="shared" si="18"/>
        <v>16610</v>
      </c>
      <c r="F29" s="35">
        <f t="shared" si="8"/>
        <v>17241.18</v>
      </c>
      <c r="G29" s="36">
        <f t="shared" si="9"/>
        <v>544961.54284000001</v>
      </c>
      <c r="H29" s="36">
        <f t="shared" ref="H29:H32" si="23">((E29*4.5)+(F29*2))*2.6</f>
        <v>283991.136</v>
      </c>
      <c r="I29" s="35">
        <f t="shared" si="11"/>
        <v>828952.67883999995</v>
      </c>
      <c r="J29" s="35">
        <f t="shared" si="12"/>
        <v>45747.940333333332</v>
      </c>
      <c r="K29" s="33" t="s">
        <v>9</v>
      </c>
      <c r="L29" s="33">
        <f t="shared" si="13"/>
        <v>25611.11</v>
      </c>
      <c r="M29" s="37">
        <f t="shared" si="14"/>
        <v>26584.332180000001</v>
      </c>
      <c r="N29" s="36">
        <f t="shared" si="15"/>
        <v>815713.85350000008</v>
      </c>
      <c r="O29" s="36">
        <f t="shared" si="22"/>
        <v>14316.610490000001</v>
      </c>
      <c r="P29" s="90">
        <f>N29+O29-4</f>
        <v>830026.46399000008</v>
      </c>
      <c r="Q29" s="36">
        <f t="shared" si="17"/>
        <v>69168.871999166673</v>
      </c>
      <c r="R29" s="38">
        <f t="shared" si="3"/>
        <v>100.12953515651854</v>
      </c>
      <c r="S29" s="39">
        <v>0.22</v>
      </c>
    </row>
    <row r="30" spans="1:20" s="40" customFormat="1" ht="56.25" customHeight="1" x14ac:dyDescent="0.3">
      <c r="A30" s="45" t="s">
        <v>48</v>
      </c>
      <c r="B30" s="32" t="s">
        <v>25</v>
      </c>
      <c r="C30" s="33" t="s">
        <v>9</v>
      </c>
      <c r="D30" s="34">
        <f>0.51+0.02</f>
        <v>0.53</v>
      </c>
      <c r="E30" s="35">
        <f t="shared" si="18"/>
        <v>5830</v>
      </c>
      <c r="F30" s="35">
        <f t="shared" si="8"/>
        <v>6051.54</v>
      </c>
      <c r="G30" s="36">
        <f t="shared" si="9"/>
        <v>191277.89251999999</v>
      </c>
      <c r="H30" s="36">
        <f t="shared" si="23"/>
        <v>99679.008000000002</v>
      </c>
      <c r="I30" s="35">
        <f t="shared" si="11"/>
        <v>290956.90052000002</v>
      </c>
      <c r="J30" s="35">
        <f t="shared" si="12"/>
        <v>45747.940333333339</v>
      </c>
      <c r="K30" s="33" t="s">
        <v>9</v>
      </c>
      <c r="L30" s="33">
        <f t="shared" si="13"/>
        <v>8989.33</v>
      </c>
      <c r="M30" s="37">
        <f t="shared" si="14"/>
        <v>9330.92454</v>
      </c>
      <c r="N30" s="36">
        <f t="shared" si="15"/>
        <v>286310.1605</v>
      </c>
      <c r="O30" s="36">
        <f t="shared" si="22"/>
        <v>5025.0354699999998</v>
      </c>
      <c r="P30" s="90">
        <f>N30+O30+417</f>
        <v>291752.19597</v>
      </c>
      <c r="Q30" s="36">
        <f>P30/12</f>
        <v>24312.6829975</v>
      </c>
      <c r="R30" s="38">
        <f t="shared" si="3"/>
        <v>100.27333788907519</v>
      </c>
      <c r="S30" s="39"/>
      <c r="T30" s="39">
        <v>0.22</v>
      </c>
    </row>
    <row r="31" spans="1:20" s="40" customFormat="1" ht="51" customHeight="1" x14ac:dyDescent="0.3">
      <c r="A31" s="45" t="s">
        <v>49</v>
      </c>
      <c r="B31" s="32" t="s">
        <v>25</v>
      </c>
      <c r="C31" s="33" t="s">
        <v>9</v>
      </c>
      <c r="D31" s="34">
        <v>0.33</v>
      </c>
      <c r="E31" s="35">
        <f>11000*D31</f>
        <v>3630</v>
      </c>
      <c r="F31" s="35">
        <f t="shared" si="8"/>
        <v>3767.94</v>
      </c>
      <c r="G31" s="36">
        <f t="shared" si="9"/>
        <v>119097.55572</v>
      </c>
      <c r="H31" s="36">
        <f t="shared" si="23"/>
        <v>62064.288000000008</v>
      </c>
      <c r="I31" s="35">
        <f t="shared" ref="I31" si="24">G31+H31</f>
        <v>181161.84372</v>
      </c>
      <c r="J31" s="35">
        <f t="shared" ref="J31" si="25">I31/12/D31</f>
        <v>45747.940333333332</v>
      </c>
      <c r="K31" s="33" t="s">
        <v>9</v>
      </c>
      <c r="L31" s="33">
        <f t="shared" si="13"/>
        <v>5597.13</v>
      </c>
      <c r="M31" s="37">
        <f t="shared" si="14"/>
        <v>5809.8209400000005</v>
      </c>
      <c r="N31" s="36">
        <f t="shared" si="15"/>
        <v>178268.59049999999</v>
      </c>
      <c r="O31" s="36">
        <f t="shared" si="22"/>
        <v>3128.79567</v>
      </c>
      <c r="P31" s="90">
        <f>N31+O31+53</f>
        <v>181450.38616999998</v>
      </c>
      <c r="Q31" s="36">
        <f t="shared" ref="Q31" si="26">P31/12</f>
        <v>15120.865514166666</v>
      </c>
      <c r="R31" s="38">
        <f t="shared" si="3"/>
        <v>100.15927330174776</v>
      </c>
      <c r="S31" s="39"/>
      <c r="T31" s="39">
        <v>0.22</v>
      </c>
    </row>
    <row r="32" spans="1:20" s="40" customFormat="1" ht="41.25" customHeight="1" x14ac:dyDescent="0.3">
      <c r="A32" s="45" t="s">
        <v>52</v>
      </c>
      <c r="B32" s="32" t="s">
        <v>25</v>
      </c>
      <c r="C32" s="33" t="s">
        <v>9</v>
      </c>
      <c r="D32" s="34">
        <v>1.1000000000000001</v>
      </c>
      <c r="E32" s="35">
        <f>11000*D32-20.33-0.28</f>
        <v>12079.390000000001</v>
      </c>
      <c r="F32" s="35">
        <f t="shared" si="8"/>
        <v>12538.406820000002</v>
      </c>
      <c r="G32" s="36">
        <f>((E32*9.37)+(F32*3.13))*2.6</f>
        <v>396315.65388116008</v>
      </c>
      <c r="H32" s="36">
        <f t="shared" si="23"/>
        <v>206528.57846400005</v>
      </c>
      <c r="I32" s="35">
        <f t="shared" ref="I32:I35" si="27">G32+H32</f>
        <v>602844.2323451601</v>
      </c>
      <c r="J32" s="35">
        <f t="shared" ref="J32" si="28">I32/12/D32</f>
        <v>45670.017601906067</v>
      </c>
      <c r="K32" s="33" t="s">
        <v>9</v>
      </c>
      <c r="L32" s="33">
        <f t="shared" si="13"/>
        <v>18657.100000000002</v>
      </c>
      <c r="M32" s="37">
        <f t="shared" si="14"/>
        <v>19366.069800000001</v>
      </c>
      <c r="N32" s="36">
        <f t="shared" si="15"/>
        <v>594228.63500000013</v>
      </c>
      <c r="O32" s="36">
        <f t="shared" si="22"/>
        <v>10429.318900000002</v>
      </c>
      <c r="P32" s="36">
        <f>N32+O32+111</f>
        <v>604768.95390000008</v>
      </c>
      <c r="Q32" s="36">
        <f t="shared" ref="Q32" si="29">P32/12</f>
        <v>50397.412825000007</v>
      </c>
      <c r="R32" s="38">
        <f t="shared" si="3"/>
        <v>100.31927344603639</v>
      </c>
      <c r="S32" s="39">
        <v>0.22</v>
      </c>
    </row>
    <row r="33" spans="1:26" s="21" customFormat="1" ht="29.25" customHeight="1" x14ac:dyDescent="0.3">
      <c r="A33" s="46" t="s">
        <v>41</v>
      </c>
      <c r="B33" s="29" t="s">
        <v>26</v>
      </c>
      <c r="C33" s="14" t="s">
        <v>9</v>
      </c>
      <c r="D33" s="15">
        <v>0.5</v>
      </c>
      <c r="E33" s="47">
        <v>3911.5</v>
      </c>
      <c r="F33" s="16">
        <f t="shared" si="8"/>
        <v>4060.1370000000002</v>
      </c>
      <c r="G33" s="17">
        <f t="shared" ref="G33:G35" si="30">((E33*9.37)+(F33*3.13))*2.6</f>
        <v>128333.357906</v>
      </c>
      <c r="H33" s="17">
        <f>((E33*4.5)+(F33*4))*2.6</f>
        <v>87989.974800000011</v>
      </c>
      <c r="I33" s="16">
        <f t="shared" si="27"/>
        <v>216323.33270600002</v>
      </c>
      <c r="J33" s="16">
        <f t="shared" si="6"/>
        <v>36053.888784333336</v>
      </c>
      <c r="K33" s="14" t="s">
        <v>9</v>
      </c>
      <c r="L33" s="14">
        <f>15964*D33</f>
        <v>7982</v>
      </c>
      <c r="M33" s="18">
        <f t="shared" si="14"/>
        <v>8285.3160000000007</v>
      </c>
      <c r="N33" s="42">
        <f>L33*10.4*2.6</f>
        <v>215833.28000000003</v>
      </c>
      <c r="O33" s="42">
        <f>(L33*0.17)*2.6</f>
        <v>3528.0440000000003</v>
      </c>
      <c r="P33" s="92">
        <f t="shared" ref="P33" si="31">N33+O33</f>
        <v>219361.32400000002</v>
      </c>
      <c r="Q33" s="17">
        <f>P33/12/D33</f>
        <v>36560.220666666668</v>
      </c>
      <c r="R33" s="19">
        <f>P33/I33*100</f>
        <v>101.40437522665616</v>
      </c>
      <c r="S33" s="39">
        <v>0.17</v>
      </c>
    </row>
    <row r="34" spans="1:26" s="21" customFormat="1" ht="36" customHeight="1" x14ac:dyDescent="0.3">
      <c r="A34" s="12" t="s">
        <v>65</v>
      </c>
      <c r="B34" s="29" t="s">
        <v>27</v>
      </c>
      <c r="C34" s="14" t="s">
        <v>9</v>
      </c>
      <c r="D34" s="15">
        <v>1</v>
      </c>
      <c r="E34" s="16">
        <v>7823</v>
      </c>
      <c r="F34" s="16">
        <f t="shared" si="8"/>
        <v>8120.2740000000003</v>
      </c>
      <c r="G34" s="17">
        <f t="shared" si="30"/>
        <v>256666.71581200001</v>
      </c>
      <c r="H34" s="17">
        <f>((E34*4.5)+(F34*4))*2.6</f>
        <v>175979.94960000002</v>
      </c>
      <c r="I34" s="16">
        <f t="shared" si="27"/>
        <v>432646.66541200003</v>
      </c>
      <c r="J34" s="16">
        <f t="shared" si="6"/>
        <v>36053.888784333336</v>
      </c>
      <c r="K34" s="14" t="s">
        <v>9</v>
      </c>
      <c r="L34" s="14">
        <f>14484*D34</f>
        <v>14484</v>
      </c>
      <c r="M34" s="18">
        <f t="shared" si="14"/>
        <v>15034.392</v>
      </c>
      <c r="N34" s="42">
        <f>L34*11.5025*2.6</f>
        <v>433165.74599999998</v>
      </c>
      <c r="O34" s="42">
        <f>(L34*0.18)*2.6</f>
        <v>6778.5119999999997</v>
      </c>
      <c r="P34" s="91">
        <f>N34+O34+139</f>
        <v>440083.25799999997</v>
      </c>
      <c r="Q34" s="17">
        <f>P34/12/D34</f>
        <v>36673.604833333331</v>
      </c>
      <c r="R34" s="19">
        <f t="shared" si="3"/>
        <v>101.71886048882828</v>
      </c>
      <c r="S34" s="39">
        <v>0.18</v>
      </c>
    </row>
    <row r="35" spans="1:26" s="21" customFormat="1" ht="36" customHeight="1" x14ac:dyDescent="0.3">
      <c r="A35" s="12" t="s">
        <v>66</v>
      </c>
      <c r="B35" s="29" t="s">
        <v>28</v>
      </c>
      <c r="C35" s="14" t="s">
        <v>9</v>
      </c>
      <c r="D35" s="15">
        <v>0.5</v>
      </c>
      <c r="E35" s="47">
        <v>3911.5</v>
      </c>
      <c r="F35" s="16">
        <f t="shared" si="8"/>
        <v>4060.1370000000002</v>
      </c>
      <c r="G35" s="17">
        <f t="shared" si="30"/>
        <v>128333.357906</v>
      </c>
      <c r="H35" s="17">
        <f>((E35*4.5)+(F35*4))*2.6</f>
        <v>87989.974800000011</v>
      </c>
      <c r="I35" s="16">
        <f t="shared" si="27"/>
        <v>216323.33270600002</v>
      </c>
      <c r="J35" s="16">
        <f t="shared" ref="J35" si="32">I35/12/D35</f>
        <v>36053.888784333336</v>
      </c>
      <c r="K35" s="14" t="s">
        <v>9</v>
      </c>
      <c r="L35" s="14">
        <f>12737*D35</f>
        <v>6368.5</v>
      </c>
      <c r="M35" s="18">
        <f t="shared" si="14"/>
        <v>6610.5030000000006</v>
      </c>
      <c r="N35" s="42">
        <f t="shared" si="15"/>
        <v>202836.72500000001</v>
      </c>
      <c r="O35" s="42">
        <f>(L35*0.75)*2.6</f>
        <v>12418.575000000001</v>
      </c>
      <c r="P35" s="91">
        <f>N35+O35+178</f>
        <v>215433.30000000002</v>
      </c>
      <c r="Q35" s="17">
        <f>P35/12/D35</f>
        <v>35905.550000000003</v>
      </c>
      <c r="R35" s="19">
        <f t="shared" si="3"/>
        <v>99.588563704679217</v>
      </c>
      <c r="S35" s="39">
        <v>0.75</v>
      </c>
    </row>
    <row r="36" spans="1:26" ht="29.25" customHeight="1" x14ac:dyDescent="0.3">
      <c r="A36" s="133" t="s">
        <v>3</v>
      </c>
      <c r="B36" s="134"/>
      <c r="C36" s="23"/>
      <c r="D36" s="24">
        <f t="shared" ref="D36:I36" si="33">SUM(D9:D35)</f>
        <v>42.290207000000002</v>
      </c>
      <c r="E36" s="25">
        <f t="shared" si="33"/>
        <v>477182.66700000007</v>
      </c>
      <c r="F36" s="25">
        <f t="shared" si="33"/>
        <v>495315.60834599996</v>
      </c>
      <c r="G36" s="25">
        <f t="shared" si="33"/>
        <v>15656002.554173749</v>
      </c>
      <c r="H36" s="25">
        <f t="shared" si="33"/>
        <v>8518879.1068992019</v>
      </c>
      <c r="I36" s="25">
        <f t="shared" si="33"/>
        <v>24178819.661072951</v>
      </c>
      <c r="J36" s="25"/>
      <c r="K36" s="23"/>
      <c r="L36" s="25">
        <f>SUM(L9:L35)</f>
        <v>718639.70092700003</v>
      </c>
      <c r="M36" s="25">
        <f>SUM(M9:M35)</f>
        <v>745948.00956222613</v>
      </c>
      <c r="N36" s="25">
        <f>SUM(N9:N35)</f>
        <v>22846603.57292496</v>
      </c>
      <c r="O36" s="25">
        <f>SUM(O9:O35)</f>
        <v>986178.26080619288</v>
      </c>
      <c r="P36" s="25">
        <f>SUM(P9:P35)</f>
        <v>23835851.833731141</v>
      </c>
      <c r="Q36" s="26"/>
      <c r="R36" s="27"/>
      <c r="S36" s="28"/>
    </row>
    <row r="37" spans="1:26" s="21" customFormat="1" ht="29.25" customHeight="1" x14ac:dyDescent="0.3">
      <c r="A37" s="12" t="s">
        <v>67</v>
      </c>
      <c r="B37" s="29" t="s">
        <v>53</v>
      </c>
      <c r="C37" s="14" t="s">
        <v>10</v>
      </c>
      <c r="D37" s="15">
        <v>1</v>
      </c>
      <c r="E37" s="16">
        <f>7823*D37</f>
        <v>7823</v>
      </c>
      <c r="F37" s="16">
        <f>E37*1.038</f>
        <v>8120.2740000000003</v>
      </c>
      <c r="G37" s="48">
        <f>((E37*9.37)+(F37*3.13))*2.6</f>
        <v>256666.71581200001</v>
      </c>
      <c r="H37" s="48">
        <f>((E37*3.8)+(F37*4))*2.6</f>
        <v>161742.08960000001</v>
      </c>
      <c r="I37" s="16">
        <f>G37+H37</f>
        <v>418408.80541200005</v>
      </c>
      <c r="J37" s="16">
        <f>I37/12/D37</f>
        <v>34867.400451000001</v>
      </c>
      <c r="K37" s="14" t="s">
        <v>10</v>
      </c>
      <c r="L37" s="14">
        <f>12737*D37</f>
        <v>12737</v>
      </c>
      <c r="M37" s="18">
        <f>L37*1.038</f>
        <v>13221.006000000001</v>
      </c>
      <c r="N37" s="17">
        <f t="shared" ref="N37:N44" si="34">L37*12.5*2.6</f>
        <v>413952.5</v>
      </c>
      <c r="O37" s="17">
        <f>(L37*2)*2.6</f>
        <v>66232.400000000009</v>
      </c>
      <c r="P37" s="91">
        <f>N37+O37+16</f>
        <v>480200.9</v>
      </c>
      <c r="Q37" s="17">
        <f>P37/12/D37</f>
        <v>40016.741666666669</v>
      </c>
      <c r="R37" s="49">
        <f>P37/I37*100</f>
        <v>114.76835424798347</v>
      </c>
      <c r="S37" s="122">
        <v>0.17799999999999999</v>
      </c>
    </row>
    <row r="38" spans="1:26" s="21" customFormat="1" ht="29.25" customHeight="1" x14ac:dyDescent="0.3">
      <c r="A38" s="12" t="s">
        <v>69</v>
      </c>
      <c r="B38" s="29" t="s">
        <v>53</v>
      </c>
      <c r="C38" s="14" t="s">
        <v>10</v>
      </c>
      <c r="D38" s="15">
        <v>1</v>
      </c>
      <c r="E38" s="16">
        <f t="shared" ref="E38:E44" si="35">7823*D38</f>
        <v>7823</v>
      </c>
      <c r="F38" s="16">
        <f t="shared" ref="F38:F44" si="36">E38*1.038</f>
        <v>8120.2740000000003</v>
      </c>
      <c r="G38" s="48">
        <f t="shared" ref="G38:G44" si="37">((E38*9.37)+(F38*3.13))*2.6</f>
        <v>256666.71581200001</v>
      </c>
      <c r="H38" s="48">
        <f t="shared" ref="H38:H44" si="38">((E38*3.8)+(F38*4))*2.6</f>
        <v>161742.08960000001</v>
      </c>
      <c r="I38" s="16">
        <f t="shared" ref="I38:I44" si="39">G38+H38</f>
        <v>418408.80541200005</v>
      </c>
      <c r="J38" s="16">
        <f t="shared" ref="J38:J44" si="40">I38/12/D38</f>
        <v>34867.400451000001</v>
      </c>
      <c r="K38" s="14" t="s">
        <v>10</v>
      </c>
      <c r="L38" s="14">
        <f t="shared" ref="L38:L44" si="41">12737*D38</f>
        <v>12737</v>
      </c>
      <c r="M38" s="18">
        <f t="shared" ref="M38:M44" si="42">L38*1.038</f>
        <v>13221.006000000001</v>
      </c>
      <c r="N38" s="17">
        <f t="shared" si="34"/>
        <v>413952.5</v>
      </c>
      <c r="O38" s="17">
        <f t="shared" ref="O38:O44" si="43">(L38*2)*2.6</f>
        <v>66232.400000000009</v>
      </c>
      <c r="P38" s="91">
        <f>N38+O38+122</f>
        <v>480306.9</v>
      </c>
      <c r="Q38" s="17">
        <f t="shared" ref="Q38:Q44" si="44">P38/12/D38</f>
        <v>40025.575000000004</v>
      </c>
      <c r="R38" s="49">
        <f t="shared" ref="R38:R44" si="45">P38/I38*100</f>
        <v>114.79368832284732</v>
      </c>
      <c r="S38" s="122">
        <v>0.17799999999999999</v>
      </c>
    </row>
    <row r="39" spans="1:26" s="21" customFormat="1" ht="29.25" customHeight="1" x14ac:dyDescent="0.3">
      <c r="A39" s="12" t="s">
        <v>72</v>
      </c>
      <c r="B39" s="29" t="s">
        <v>4</v>
      </c>
      <c r="C39" s="14" t="s">
        <v>10</v>
      </c>
      <c r="D39" s="15">
        <v>2</v>
      </c>
      <c r="E39" s="16">
        <f t="shared" si="35"/>
        <v>15646</v>
      </c>
      <c r="F39" s="16">
        <f t="shared" si="36"/>
        <v>16240.548000000001</v>
      </c>
      <c r="G39" s="48">
        <f t="shared" si="37"/>
        <v>513333.43162400002</v>
      </c>
      <c r="H39" s="48">
        <f t="shared" si="38"/>
        <v>323484.17920000001</v>
      </c>
      <c r="I39" s="16">
        <f t="shared" si="39"/>
        <v>836817.61082400009</v>
      </c>
      <c r="J39" s="16">
        <f t="shared" si="40"/>
        <v>34867.400451000001</v>
      </c>
      <c r="K39" s="14" t="s">
        <v>10</v>
      </c>
      <c r="L39" s="14">
        <f t="shared" si="41"/>
        <v>25474</v>
      </c>
      <c r="M39" s="18">
        <f t="shared" si="42"/>
        <v>26442.012000000002</v>
      </c>
      <c r="N39" s="17">
        <f t="shared" si="34"/>
        <v>827905</v>
      </c>
      <c r="O39" s="17">
        <f t="shared" si="43"/>
        <v>132464.80000000002</v>
      </c>
      <c r="P39" s="91">
        <f>N39+O39+244</f>
        <v>960613.8</v>
      </c>
      <c r="Q39" s="17">
        <f t="shared" si="44"/>
        <v>40025.575000000004</v>
      </c>
      <c r="R39" s="49">
        <f t="shared" si="45"/>
        <v>114.79368832284732</v>
      </c>
      <c r="S39" s="122">
        <v>0.17799999999999999</v>
      </c>
      <c r="Z39" s="140">
        <f>P8+P9+P10+P15+P24+P27+P33+P34+P35++P45+P47+P54+P53</f>
        <v>13683007.388448</v>
      </c>
    </row>
    <row r="40" spans="1:26" s="21" customFormat="1" ht="29.25" customHeight="1" x14ac:dyDescent="0.3">
      <c r="A40" s="12" t="s">
        <v>71</v>
      </c>
      <c r="B40" s="29" t="s">
        <v>4</v>
      </c>
      <c r="C40" s="14" t="s">
        <v>10</v>
      </c>
      <c r="D40" s="15">
        <v>0.25</v>
      </c>
      <c r="E40" s="16">
        <f t="shared" si="35"/>
        <v>1955.75</v>
      </c>
      <c r="F40" s="16">
        <f t="shared" si="36"/>
        <v>2030.0685000000001</v>
      </c>
      <c r="G40" s="48">
        <f t="shared" si="37"/>
        <v>64166.678953000002</v>
      </c>
      <c r="H40" s="48">
        <f t="shared" si="38"/>
        <v>40435.522400000002</v>
      </c>
      <c r="I40" s="16">
        <f t="shared" si="39"/>
        <v>104602.20135300001</v>
      </c>
      <c r="J40" s="16">
        <f t="shared" si="40"/>
        <v>34867.400451000001</v>
      </c>
      <c r="K40" s="14" t="s">
        <v>10</v>
      </c>
      <c r="L40" s="14">
        <f t="shared" si="41"/>
        <v>3184.25</v>
      </c>
      <c r="M40" s="18">
        <f t="shared" si="42"/>
        <v>3305.2515000000003</v>
      </c>
      <c r="N40" s="17">
        <f t="shared" si="34"/>
        <v>103488.125</v>
      </c>
      <c r="O40" s="17">
        <f t="shared" si="43"/>
        <v>16558.100000000002</v>
      </c>
      <c r="P40" s="91">
        <f>N40+O40+441</f>
        <v>120487.22500000001</v>
      </c>
      <c r="Q40" s="17">
        <f>P40/12/D40</f>
        <v>40162.408333333333</v>
      </c>
      <c r="R40" s="49">
        <f>P40/I40*100</f>
        <v>115.18612748253065</v>
      </c>
      <c r="S40" s="122">
        <v>0.17799999999999999</v>
      </c>
    </row>
    <row r="41" spans="1:26" s="21" customFormat="1" ht="29.25" customHeight="1" x14ac:dyDescent="0.3">
      <c r="A41" s="12" t="s">
        <v>66</v>
      </c>
      <c r="B41" s="29" t="s">
        <v>54</v>
      </c>
      <c r="C41" s="14" t="s">
        <v>10</v>
      </c>
      <c r="D41" s="15">
        <v>1</v>
      </c>
      <c r="E41" s="16">
        <f t="shared" si="35"/>
        <v>7823</v>
      </c>
      <c r="F41" s="16">
        <f t="shared" si="36"/>
        <v>8120.2740000000003</v>
      </c>
      <c r="G41" s="48">
        <f t="shared" si="37"/>
        <v>256666.71581200001</v>
      </c>
      <c r="H41" s="48">
        <f t="shared" si="38"/>
        <v>161742.08960000001</v>
      </c>
      <c r="I41" s="16">
        <f t="shared" si="39"/>
        <v>418408.80541200005</v>
      </c>
      <c r="J41" s="16">
        <f t="shared" si="40"/>
        <v>34867.400451000001</v>
      </c>
      <c r="K41" s="14" t="s">
        <v>10</v>
      </c>
      <c r="L41" s="14">
        <f t="shared" si="41"/>
        <v>12737</v>
      </c>
      <c r="M41" s="18">
        <f t="shared" si="42"/>
        <v>13221.006000000001</v>
      </c>
      <c r="N41" s="17">
        <f t="shared" si="34"/>
        <v>413952.5</v>
      </c>
      <c r="O41" s="17">
        <f t="shared" si="43"/>
        <v>66232.400000000009</v>
      </c>
      <c r="P41" s="91">
        <f>N41+O41+105</f>
        <v>480289.9</v>
      </c>
      <c r="Q41" s="17">
        <f t="shared" si="44"/>
        <v>40024.158333333333</v>
      </c>
      <c r="R41" s="49">
        <f t="shared" si="45"/>
        <v>114.78962531084085</v>
      </c>
      <c r="S41" s="122">
        <v>0.17799999999999999</v>
      </c>
    </row>
    <row r="42" spans="1:26" s="21" customFormat="1" ht="29.25" customHeight="1" x14ac:dyDescent="0.3">
      <c r="A42" s="12" t="s">
        <v>73</v>
      </c>
      <c r="B42" s="29" t="s">
        <v>54</v>
      </c>
      <c r="C42" s="14" t="s">
        <v>10</v>
      </c>
      <c r="D42" s="15">
        <v>1</v>
      </c>
      <c r="E42" s="16">
        <f t="shared" si="35"/>
        <v>7823</v>
      </c>
      <c r="F42" s="16">
        <f t="shared" si="36"/>
        <v>8120.2740000000003</v>
      </c>
      <c r="G42" s="48">
        <f t="shared" si="37"/>
        <v>256666.71581200001</v>
      </c>
      <c r="H42" s="48">
        <f t="shared" si="38"/>
        <v>161742.08960000001</v>
      </c>
      <c r="I42" s="16">
        <f t="shared" si="39"/>
        <v>418408.80541200005</v>
      </c>
      <c r="J42" s="16">
        <f t="shared" si="40"/>
        <v>34867.400451000001</v>
      </c>
      <c r="K42" s="14" t="s">
        <v>10</v>
      </c>
      <c r="L42" s="14">
        <f t="shared" si="41"/>
        <v>12737</v>
      </c>
      <c r="M42" s="18">
        <f t="shared" si="42"/>
        <v>13221.006000000001</v>
      </c>
      <c r="N42" s="17">
        <f t="shared" si="34"/>
        <v>413952.5</v>
      </c>
      <c r="O42" s="17">
        <f t="shared" si="43"/>
        <v>66232.400000000009</v>
      </c>
      <c r="P42" s="91">
        <f>N42+O42+122</f>
        <v>480306.9</v>
      </c>
      <c r="Q42" s="17">
        <f t="shared" si="44"/>
        <v>40025.575000000004</v>
      </c>
      <c r="R42" s="49">
        <f t="shared" si="45"/>
        <v>114.79368832284732</v>
      </c>
      <c r="S42" s="122">
        <v>0.17799999999999999</v>
      </c>
    </row>
    <row r="43" spans="1:26" s="21" customFormat="1" ht="29.25" customHeight="1" x14ac:dyDescent="0.3">
      <c r="A43" s="12" t="s">
        <v>74</v>
      </c>
      <c r="B43" s="29" t="s">
        <v>54</v>
      </c>
      <c r="C43" s="14" t="s">
        <v>10</v>
      </c>
      <c r="D43" s="15">
        <v>1</v>
      </c>
      <c r="E43" s="16">
        <f t="shared" si="35"/>
        <v>7823</v>
      </c>
      <c r="F43" s="16">
        <f t="shared" si="36"/>
        <v>8120.2740000000003</v>
      </c>
      <c r="G43" s="48">
        <f t="shared" si="37"/>
        <v>256666.71581200001</v>
      </c>
      <c r="H43" s="48">
        <f t="shared" si="38"/>
        <v>161742.08960000001</v>
      </c>
      <c r="I43" s="16">
        <f t="shared" si="39"/>
        <v>418408.80541200005</v>
      </c>
      <c r="J43" s="16">
        <f t="shared" si="40"/>
        <v>34867.400451000001</v>
      </c>
      <c r="K43" s="14" t="s">
        <v>10</v>
      </c>
      <c r="L43" s="14">
        <f t="shared" si="41"/>
        <v>12737</v>
      </c>
      <c r="M43" s="18">
        <f t="shared" si="42"/>
        <v>13221.006000000001</v>
      </c>
      <c r="N43" s="17">
        <f t="shared" si="34"/>
        <v>413952.5</v>
      </c>
      <c r="O43" s="17">
        <f t="shared" si="43"/>
        <v>66232.400000000009</v>
      </c>
      <c r="P43" s="91">
        <f>N43+O43+122</f>
        <v>480306.9</v>
      </c>
      <c r="Q43" s="17">
        <f t="shared" si="44"/>
        <v>40025.575000000004</v>
      </c>
      <c r="R43" s="49">
        <f t="shared" si="45"/>
        <v>114.79368832284732</v>
      </c>
      <c r="S43" s="122">
        <v>0.17799999999999999</v>
      </c>
    </row>
    <row r="44" spans="1:26" s="21" customFormat="1" ht="29.25" customHeight="1" x14ac:dyDescent="0.3">
      <c r="A44" s="12" t="s">
        <v>70</v>
      </c>
      <c r="B44" s="29" t="s">
        <v>5</v>
      </c>
      <c r="C44" s="14" t="s">
        <v>10</v>
      </c>
      <c r="D44" s="15">
        <v>1</v>
      </c>
      <c r="E44" s="16">
        <f t="shared" si="35"/>
        <v>7823</v>
      </c>
      <c r="F44" s="16">
        <f t="shared" si="36"/>
        <v>8120.2740000000003</v>
      </c>
      <c r="G44" s="48">
        <f t="shared" si="37"/>
        <v>256666.71581200001</v>
      </c>
      <c r="H44" s="48">
        <f t="shared" si="38"/>
        <v>161742.08960000001</v>
      </c>
      <c r="I44" s="16">
        <f t="shared" si="39"/>
        <v>418408.80541200005</v>
      </c>
      <c r="J44" s="16">
        <f t="shared" si="40"/>
        <v>34867.400451000001</v>
      </c>
      <c r="K44" s="14" t="s">
        <v>10</v>
      </c>
      <c r="L44" s="14">
        <f t="shared" si="41"/>
        <v>12737</v>
      </c>
      <c r="M44" s="18">
        <f t="shared" si="42"/>
        <v>13221.006000000001</v>
      </c>
      <c r="N44" s="17">
        <f t="shared" si="34"/>
        <v>413952.5</v>
      </c>
      <c r="O44" s="17">
        <f t="shared" si="43"/>
        <v>66232.400000000009</v>
      </c>
      <c r="P44" s="91">
        <f>N44+O44+15</f>
        <v>480199.9</v>
      </c>
      <c r="Q44" s="17">
        <f t="shared" si="44"/>
        <v>40016.658333333333</v>
      </c>
      <c r="R44" s="49">
        <f t="shared" si="45"/>
        <v>114.76811524727719</v>
      </c>
      <c r="S44" s="122">
        <v>0.17799999999999999</v>
      </c>
    </row>
    <row r="45" spans="1:26" ht="29.25" customHeight="1" x14ac:dyDescent="0.3">
      <c r="A45" s="133" t="s">
        <v>3</v>
      </c>
      <c r="B45" s="134"/>
      <c r="C45" s="23"/>
      <c r="D45" s="24">
        <f t="shared" ref="D45:I45" si="46">SUM(D37:D44)</f>
        <v>8.25</v>
      </c>
      <c r="E45" s="25">
        <f t="shared" si="46"/>
        <v>64539.75</v>
      </c>
      <c r="F45" s="25">
        <f t="shared" si="46"/>
        <v>66992.260499999989</v>
      </c>
      <c r="G45" s="25">
        <f t="shared" si="46"/>
        <v>2117500.4054490002</v>
      </c>
      <c r="H45" s="25">
        <f t="shared" si="46"/>
        <v>1334372.2392000002</v>
      </c>
      <c r="I45" s="25">
        <f t="shared" si="46"/>
        <v>3451872.6446490004</v>
      </c>
      <c r="J45" s="25"/>
      <c r="K45" s="50"/>
      <c r="L45" s="25">
        <f>SUM(L37:L44)</f>
        <v>105080.25</v>
      </c>
      <c r="M45" s="25">
        <f>SUM(M37:M44)</f>
        <v>109073.29949999999</v>
      </c>
      <c r="N45" s="25">
        <f>SUM(N37:N44)</f>
        <v>3415108.125</v>
      </c>
      <c r="O45" s="25">
        <f>SUM(O37:O44)</f>
        <v>546417.30000000005</v>
      </c>
      <c r="P45" s="25">
        <f>SUM(P37:P44)</f>
        <v>3962712.4249999998</v>
      </c>
      <c r="Q45" s="51"/>
      <c r="R45" s="52"/>
      <c r="S45" s="28"/>
    </row>
    <row r="46" spans="1:26" ht="29.25" customHeight="1" x14ac:dyDescent="0.3">
      <c r="A46" s="137" t="s">
        <v>55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9"/>
      <c r="S46" s="28"/>
    </row>
    <row r="47" spans="1:26" s="21" customFormat="1" ht="29.25" customHeight="1" x14ac:dyDescent="0.3">
      <c r="A47" s="53" t="s">
        <v>64</v>
      </c>
      <c r="B47" s="29" t="s">
        <v>56</v>
      </c>
      <c r="C47" s="14" t="s">
        <v>9</v>
      </c>
      <c r="D47" s="15">
        <v>1</v>
      </c>
      <c r="E47" s="16">
        <v>17731</v>
      </c>
      <c r="F47" s="16">
        <f>17731*1.038*D47</f>
        <v>18404.778000000002</v>
      </c>
      <c r="G47" s="17">
        <f>((E47*9.37)+(F47*3.13))*2.6</f>
        <v>581740.70536399994</v>
      </c>
      <c r="H47" s="17">
        <f>((E47*6)+(F47*5.76344))*2.6</f>
        <v>552398.16766243207</v>
      </c>
      <c r="I47" s="16">
        <f>G47+H47</f>
        <v>1134138.873026432</v>
      </c>
      <c r="J47" s="16">
        <f>I47/12/D47</f>
        <v>94511.572752202672</v>
      </c>
      <c r="K47" s="14" t="s">
        <v>9</v>
      </c>
      <c r="L47" s="14">
        <v>17731</v>
      </c>
      <c r="M47" s="18">
        <f t="shared" ref="M47:M53" si="47">L47*1.038</f>
        <v>18404.778000000002</v>
      </c>
      <c r="N47" s="48">
        <f t="shared" ref="N47:N54" si="48">L47*12.5*2.6</f>
        <v>576257.5</v>
      </c>
      <c r="O47" s="48">
        <f>((L47*6)+(L47*6))*2.6-809</f>
        <v>552398.20000000007</v>
      </c>
      <c r="P47" s="93">
        <f t="shared" ref="P47" si="49">N47+O47</f>
        <v>1128655.7000000002</v>
      </c>
      <c r="Q47" s="48">
        <f t="shared" ref="Q47:Q54" si="50">P47/12/D47</f>
        <v>94054.641666666677</v>
      </c>
      <c r="R47" s="19">
        <f t="shared" ref="R47:R56" si="51">P47/I47*100</f>
        <v>99.516534248420569</v>
      </c>
      <c r="S47" s="30"/>
    </row>
    <row r="48" spans="1:26" s="40" customFormat="1" ht="29.25" customHeight="1" x14ac:dyDescent="0.3">
      <c r="A48" s="43" t="s">
        <v>59</v>
      </c>
      <c r="B48" s="32" t="s">
        <v>57</v>
      </c>
      <c r="C48" s="33" t="s">
        <v>9</v>
      </c>
      <c r="D48" s="34">
        <v>1.79</v>
      </c>
      <c r="E48" s="54">
        <f t="shared" ref="E48:E53" si="52">11000*D48-6.365</f>
        <v>19683.634999999998</v>
      </c>
      <c r="F48" s="35">
        <f>25710*1.038</f>
        <v>26686.98</v>
      </c>
      <c r="G48" s="36">
        <f t="shared" ref="G48:G54" si="53">((E48*9.37)+(F48*3.13))*2.6</f>
        <v>696711.35910999996</v>
      </c>
      <c r="H48" s="36">
        <f>((E48*4.5)+(F48*2.2889994))*2.6</f>
        <v>389123.38064031117</v>
      </c>
      <c r="I48" s="35">
        <f>G48+H48</f>
        <v>1085834.7397503112</v>
      </c>
      <c r="J48" s="35">
        <f t="shared" ref="J48:J53" si="54">I48/12/D48</f>
        <v>50550.965537723991</v>
      </c>
      <c r="K48" s="33" t="s">
        <v>9</v>
      </c>
      <c r="L48" s="33">
        <f>16961*D48</f>
        <v>30360.190000000002</v>
      </c>
      <c r="M48" s="37">
        <f>L48*1.038</f>
        <v>31513.877220000002</v>
      </c>
      <c r="N48" s="55">
        <f>L48*12.6*2.6</f>
        <v>994599.82440000016</v>
      </c>
      <c r="O48" s="36">
        <f>((L48*1.12))*2.6</f>
        <v>88408.873280000014</v>
      </c>
      <c r="P48" s="94">
        <f>N48+O48+582</f>
        <v>1083590.6976800002</v>
      </c>
      <c r="Q48" s="55">
        <f>P48/12</f>
        <v>90299.22480666668</v>
      </c>
      <c r="R48" s="38">
        <f t="shared" si="51"/>
        <v>99.793334842940553</v>
      </c>
      <c r="S48" s="56">
        <v>1.1200000000000001</v>
      </c>
    </row>
    <row r="49" spans="1:20" s="40" customFormat="1" ht="29.25" customHeight="1" x14ac:dyDescent="0.3">
      <c r="A49" s="43" t="s">
        <v>60</v>
      </c>
      <c r="B49" s="32" t="s">
        <v>57</v>
      </c>
      <c r="C49" s="33" t="s">
        <v>9</v>
      </c>
      <c r="D49" s="34">
        <v>1.38</v>
      </c>
      <c r="E49" s="54">
        <f t="shared" si="52"/>
        <v>15173.634999999998</v>
      </c>
      <c r="F49" s="35">
        <f>24198*1.038</f>
        <v>25117.524000000001</v>
      </c>
      <c r="G49" s="36">
        <f t="shared" si="53"/>
        <v>574066.50618199992</v>
      </c>
      <c r="H49" s="36">
        <f t="shared" ref="H49:H53" si="55">((E49*4.5)+(F49*2.2889994))*2.6</f>
        <v>327015.92265026254</v>
      </c>
      <c r="I49" s="35">
        <f t="shared" ref="I49:I53" si="56">G49+H49</f>
        <v>901082.42883226252</v>
      </c>
      <c r="J49" s="35">
        <f t="shared" si="54"/>
        <v>54413.190146875764</v>
      </c>
      <c r="K49" s="33" t="s">
        <v>9</v>
      </c>
      <c r="L49" s="33">
        <f t="shared" ref="L49:L53" si="57">16961*D49</f>
        <v>23406.179999999997</v>
      </c>
      <c r="M49" s="37">
        <f t="shared" si="47"/>
        <v>24295.614839999998</v>
      </c>
      <c r="N49" s="55">
        <f t="shared" ref="N49:N53" si="58">L49*12.6*2.6</f>
        <v>766786.45679999993</v>
      </c>
      <c r="O49" s="36">
        <f>((L49*2.16))*2.6</f>
        <v>131449.10687999998</v>
      </c>
      <c r="P49" s="94">
        <f>N49+O49+383</f>
        <v>898618.5636799999</v>
      </c>
      <c r="Q49" s="55">
        <f t="shared" ref="Q49:Q53" si="59">P49/12</f>
        <v>74884.880306666659</v>
      </c>
      <c r="R49" s="38">
        <f t="shared" si="51"/>
        <v>99.726566063944261</v>
      </c>
      <c r="S49" s="56">
        <v>2.16</v>
      </c>
    </row>
    <row r="50" spans="1:20" s="40" customFormat="1" ht="29.25" customHeight="1" x14ac:dyDescent="0.3">
      <c r="A50" s="45" t="s">
        <v>61</v>
      </c>
      <c r="B50" s="32" t="s">
        <v>57</v>
      </c>
      <c r="C50" s="33" t="s">
        <v>9</v>
      </c>
      <c r="D50" s="34">
        <v>2.1800000000000002</v>
      </c>
      <c r="E50" s="54">
        <f t="shared" si="52"/>
        <v>23973.634999999998</v>
      </c>
      <c r="F50" s="35">
        <f>26806*1.038</f>
        <v>27824.628000000001</v>
      </c>
      <c r="G50" s="36">
        <f t="shared" si="53"/>
        <v>810482.51853400003</v>
      </c>
      <c r="H50" s="36">
        <f t="shared" si="55"/>
        <v>446086.97717278037</v>
      </c>
      <c r="I50" s="35">
        <f t="shared" si="56"/>
        <v>1256569.4957067803</v>
      </c>
      <c r="J50" s="35">
        <f t="shared" si="54"/>
        <v>48034.002129464076</v>
      </c>
      <c r="K50" s="33" t="s">
        <v>9</v>
      </c>
      <c r="L50" s="33">
        <f t="shared" si="57"/>
        <v>36974.980000000003</v>
      </c>
      <c r="M50" s="37">
        <f t="shared" si="47"/>
        <v>38380.029240000003</v>
      </c>
      <c r="N50" s="55">
        <f t="shared" si="58"/>
        <v>1211300.3448000001</v>
      </c>
      <c r="O50" s="36">
        <f>((L50*0.47))*2.6</f>
        <v>45183.425560000003</v>
      </c>
      <c r="P50" s="94">
        <f>N50+O50+344</f>
        <v>1256827.77036</v>
      </c>
      <c r="Q50" s="55">
        <f t="shared" si="59"/>
        <v>104735.64753</v>
      </c>
      <c r="R50" s="38">
        <f t="shared" si="51"/>
        <v>100.02055394899384</v>
      </c>
      <c r="S50" s="56">
        <v>0.47</v>
      </c>
    </row>
    <row r="51" spans="1:20" s="40" customFormat="1" ht="29.25" customHeight="1" x14ac:dyDescent="0.3">
      <c r="A51" s="45" t="s">
        <v>62</v>
      </c>
      <c r="B51" s="32" t="s">
        <v>57</v>
      </c>
      <c r="C51" s="33" t="s">
        <v>9</v>
      </c>
      <c r="D51" s="34">
        <v>1.89</v>
      </c>
      <c r="E51" s="54">
        <f t="shared" si="52"/>
        <v>20783.634999999998</v>
      </c>
      <c r="F51" s="35">
        <f>40209*1.038</f>
        <v>41736.942000000003</v>
      </c>
      <c r="G51" s="36">
        <f t="shared" si="53"/>
        <v>845986.14986599993</v>
      </c>
      <c r="H51" s="36">
        <f t="shared" si="55"/>
        <v>491561.70100917044</v>
      </c>
      <c r="I51" s="35">
        <f t="shared" si="56"/>
        <v>1337547.8508751704</v>
      </c>
      <c r="J51" s="35">
        <f t="shared" si="54"/>
        <v>58974.772966277356</v>
      </c>
      <c r="K51" s="33" t="s">
        <v>9</v>
      </c>
      <c r="L51" s="33">
        <f t="shared" si="57"/>
        <v>32056.289999999997</v>
      </c>
      <c r="M51" s="37">
        <f t="shared" si="47"/>
        <v>33274.429019999996</v>
      </c>
      <c r="N51" s="55">
        <f t="shared" si="58"/>
        <v>1050164.0603999998</v>
      </c>
      <c r="O51" s="36">
        <f>(L51*2.599)*2.6+668</f>
        <v>217285.174046</v>
      </c>
      <c r="P51" s="94">
        <f>N51+O51+69</f>
        <v>1267518.2344459998</v>
      </c>
      <c r="Q51" s="55">
        <f t="shared" si="59"/>
        <v>105626.51953716665</v>
      </c>
      <c r="R51" s="38">
        <f t="shared" si="51"/>
        <v>94.764328140982059</v>
      </c>
      <c r="S51" s="56">
        <v>3.39</v>
      </c>
      <c r="T51" s="40">
        <f>S48+S49+S50+S51+S52+T53</f>
        <v>8.1000000000000014</v>
      </c>
    </row>
    <row r="52" spans="1:20" s="40" customFormat="1" ht="45.75" customHeight="1" x14ac:dyDescent="0.3">
      <c r="A52" s="45" t="s">
        <v>63</v>
      </c>
      <c r="B52" s="32" t="s">
        <v>57</v>
      </c>
      <c r="C52" s="33" t="s">
        <v>9</v>
      </c>
      <c r="D52" s="34">
        <v>2.06</v>
      </c>
      <c r="E52" s="54">
        <f t="shared" si="52"/>
        <v>22653.634999999998</v>
      </c>
      <c r="F52" s="35">
        <f>13403*1.038</f>
        <v>13912.314</v>
      </c>
      <c r="G52" s="36">
        <f t="shared" si="53"/>
        <v>665106.2672019999</v>
      </c>
      <c r="H52" s="36">
        <f t="shared" si="55"/>
        <v>347845.25333639019</v>
      </c>
      <c r="I52" s="35">
        <f t="shared" si="56"/>
        <v>1012951.5205383901</v>
      </c>
      <c r="J52" s="35">
        <f t="shared" si="54"/>
        <v>40977.003258025492</v>
      </c>
      <c r="K52" s="33" t="s">
        <v>9</v>
      </c>
      <c r="L52" s="33">
        <f t="shared" si="57"/>
        <v>34939.660000000003</v>
      </c>
      <c r="M52" s="37">
        <f>L52*1.038</f>
        <v>36267.367080000004</v>
      </c>
      <c r="N52" s="55">
        <f>L52*11.03*2.6</f>
        <v>1001999.5694800001</v>
      </c>
      <c r="O52" s="36">
        <f>(L52*0.15)*2.6</f>
        <v>13626.467400000001</v>
      </c>
      <c r="P52" s="94">
        <f>N52+O52+180</f>
        <v>1015806.03688</v>
      </c>
      <c r="Q52" s="55">
        <f t="shared" si="59"/>
        <v>84650.503073333341</v>
      </c>
      <c r="R52" s="38">
        <f t="shared" si="51"/>
        <v>100.28180187143533</v>
      </c>
      <c r="S52" s="56">
        <v>0.15</v>
      </c>
    </row>
    <row r="53" spans="1:20" s="40" customFormat="1" ht="29.25" customHeight="1" x14ac:dyDescent="0.3">
      <c r="A53" s="57" t="s">
        <v>64</v>
      </c>
      <c r="B53" s="32" t="s">
        <v>57</v>
      </c>
      <c r="C53" s="33" t="s">
        <v>9</v>
      </c>
      <c r="D53" s="34">
        <v>2.68</v>
      </c>
      <c r="E53" s="54">
        <f t="shared" si="52"/>
        <v>29473.634999999998</v>
      </c>
      <c r="F53" s="35">
        <f>13403*1.038*D53</f>
        <v>37285.001520000005</v>
      </c>
      <c r="G53" s="100">
        <f t="shared" si="53"/>
        <v>1021462.03823976</v>
      </c>
      <c r="H53" s="36">
        <f t="shared" si="55"/>
        <v>566739.42938152561</v>
      </c>
      <c r="I53" s="35">
        <f t="shared" si="56"/>
        <v>1588201.4676212855</v>
      </c>
      <c r="J53" s="35">
        <f t="shared" si="54"/>
        <v>49384.373993199166</v>
      </c>
      <c r="K53" s="33" t="s">
        <v>9</v>
      </c>
      <c r="L53" s="33">
        <f t="shared" si="57"/>
        <v>45455.48</v>
      </c>
      <c r="M53" s="37">
        <f t="shared" si="47"/>
        <v>47182.788240000002</v>
      </c>
      <c r="N53" s="55">
        <f t="shared" si="58"/>
        <v>1489121.5248000002</v>
      </c>
      <c r="O53" s="36">
        <f>((L53*0.9))*2.6</f>
        <v>106365.8232</v>
      </c>
      <c r="P53" s="94">
        <f>N53+O53+62</f>
        <v>1595549.3480000002</v>
      </c>
      <c r="Q53" s="55">
        <f t="shared" si="59"/>
        <v>132962.4456666667</v>
      </c>
      <c r="R53" s="38">
        <f t="shared" si="51"/>
        <v>100.46265417382594</v>
      </c>
      <c r="T53" s="56">
        <v>0.81</v>
      </c>
    </row>
    <row r="54" spans="1:20" s="21" customFormat="1" ht="42.75" customHeight="1" x14ac:dyDescent="0.3">
      <c r="A54" s="12" t="s">
        <v>68</v>
      </c>
      <c r="B54" s="29" t="s">
        <v>58</v>
      </c>
      <c r="C54" s="14" t="s">
        <v>10</v>
      </c>
      <c r="D54" s="15">
        <v>0.25</v>
      </c>
      <c r="E54" s="47">
        <f>7823*D54</f>
        <v>1955.75</v>
      </c>
      <c r="F54" s="16">
        <f>13403*1.038*D54</f>
        <v>3478.0785000000001</v>
      </c>
      <c r="G54" s="17">
        <f t="shared" si="53"/>
        <v>75950.584333000006</v>
      </c>
      <c r="H54" s="17">
        <f>((E54*3.8)+(F54*4.044))*2.6</f>
        <v>55892.718580399996</v>
      </c>
      <c r="I54" s="16">
        <f>G54+H54-4</f>
        <v>131839.3029134</v>
      </c>
      <c r="J54" s="16">
        <f>I54/12/D54</f>
        <v>43946.434304466668</v>
      </c>
      <c r="K54" s="14" t="s">
        <v>10</v>
      </c>
      <c r="L54" s="14">
        <f>12737*D54</f>
        <v>3184.25</v>
      </c>
      <c r="M54" s="58">
        <f>L54*1.038</f>
        <v>3305.2515000000003</v>
      </c>
      <c r="N54" s="59">
        <f t="shared" si="48"/>
        <v>103488.125</v>
      </c>
      <c r="O54" s="17">
        <f t="shared" ref="O54" si="60">(L54*2)*2.6</f>
        <v>16558.100000000002</v>
      </c>
      <c r="P54" s="48">
        <f>N54+O54+110</f>
        <v>120156.22500000001</v>
      </c>
      <c r="Q54" s="48">
        <f t="shared" si="50"/>
        <v>40052.075000000004</v>
      </c>
      <c r="R54" s="19">
        <f t="shared" si="51"/>
        <v>91.138395262091038</v>
      </c>
      <c r="S54" s="30">
        <v>1.5</v>
      </c>
    </row>
    <row r="55" spans="1:20" ht="29.25" customHeight="1" x14ac:dyDescent="0.3">
      <c r="A55" s="133" t="s">
        <v>3</v>
      </c>
      <c r="B55" s="134"/>
      <c r="C55" s="60"/>
      <c r="D55" s="24">
        <f t="shared" ref="D55:I55" si="61">SUM(D47:D54)</f>
        <v>13.23</v>
      </c>
      <c r="E55" s="61">
        <f t="shared" si="61"/>
        <v>151428.55999999997</v>
      </c>
      <c r="F55" s="25">
        <f t="shared" si="61"/>
        <v>194446.24602000002</v>
      </c>
      <c r="G55" s="25">
        <f t="shared" si="61"/>
        <v>5271506.1288307598</v>
      </c>
      <c r="H55" s="25">
        <f t="shared" si="61"/>
        <v>3176663.5504332725</v>
      </c>
      <c r="I55" s="25">
        <f t="shared" si="61"/>
        <v>8448165.6792640314</v>
      </c>
      <c r="J55" s="25"/>
      <c r="K55" s="62"/>
      <c r="L55" s="60">
        <f>+L36</f>
        <v>718639.70092700003</v>
      </c>
      <c r="M55" s="60">
        <f t="shared" ref="M55:O55" si="62">SUM(M47:M54)</f>
        <v>232624.13514</v>
      </c>
      <c r="N55" s="60">
        <f t="shared" si="62"/>
        <v>7193717.4056800008</v>
      </c>
      <c r="O55" s="60">
        <f t="shared" si="62"/>
        <v>1171275.1703660002</v>
      </c>
      <c r="P55" s="60">
        <f>SUM(P47:P54)</f>
        <v>8366722.5760460002</v>
      </c>
      <c r="Q55" s="60"/>
      <c r="R55" s="27"/>
    </row>
    <row r="56" spans="1:20" ht="29.25" customHeight="1" x14ac:dyDescent="0.3">
      <c r="A56" s="78">
        <v>21</v>
      </c>
      <c r="B56" s="63" t="s">
        <v>6</v>
      </c>
      <c r="C56" s="64"/>
      <c r="D56" s="65">
        <f t="shared" ref="D56:I56" si="63">D55+D45+D36+D8</f>
        <v>65.770206999999999</v>
      </c>
      <c r="E56" s="66">
        <f t="shared" si="63"/>
        <v>738625.97700000007</v>
      </c>
      <c r="F56" s="67">
        <f t="shared" si="63"/>
        <v>803957.16486599995</v>
      </c>
      <c r="G56" s="67">
        <f t="shared" si="63"/>
        <v>24537009.45935351</v>
      </c>
      <c r="H56" s="67">
        <f t="shared" si="63"/>
        <v>14537056.441532474</v>
      </c>
      <c r="I56" s="67">
        <f t="shared" si="63"/>
        <v>39077999.900885984</v>
      </c>
      <c r="J56" s="67">
        <f>I56/12/D56</f>
        <v>49513.300022615083</v>
      </c>
      <c r="K56" s="68"/>
      <c r="L56" s="67">
        <f>L55+L45+L36+L8</f>
        <v>1587834.6518540001</v>
      </c>
      <c r="M56" s="67">
        <f>M55+M45+M36+M8</f>
        <v>1134848.4942022262</v>
      </c>
      <c r="N56" s="67">
        <f>N55+N45+N36+N8</f>
        <v>34945190.103604957</v>
      </c>
      <c r="O56" s="67">
        <f>O55+O45+O36+O8</f>
        <v>3413280.7311721928</v>
      </c>
      <c r="P56" s="67">
        <f>P55+P45+P36+P8</f>
        <v>38364457.834777139</v>
      </c>
      <c r="Q56" s="69">
        <f>P56/12/45</f>
        <v>71045.292286624332</v>
      </c>
      <c r="R56" s="70">
        <f t="shared" si="51"/>
        <v>98.174056840374092</v>
      </c>
    </row>
    <row r="57" spans="1:20" x14ac:dyDescent="0.3">
      <c r="B57" s="71"/>
      <c r="D57" s="72" t="s">
        <v>79</v>
      </c>
      <c r="L57" s="97" t="s">
        <v>80</v>
      </c>
      <c r="M57" s="73"/>
      <c r="N57" s="74"/>
      <c r="O57" s="75"/>
      <c r="P57" s="76"/>
      <c r="Q57" s="76"/>
      <c r="R57" s="77"/>
    </row>
    <row r="58" spans="1:20" x14ac:dyDescent="0.3">
      <c r="A58" s="1" t="s">
        <v>82</v>
      </c>
      <c r="B58" s="78">
        <v>39008000</v>
      </c>
      <c r="M58" s="73"/>
      <c r="N58" s="83"/>
      <c r="O58" s="84">
        <f>B62-B58</f>
        <v>-643542.16522285342</v>
      </c>
      <c r="P58" s="84">
        <f>O58*30.2%</f>
        <v>-194349.73389730172</v>
      </c>
      <c r="Q58" s="84"/>
    </row>
    <row r="59" spans="1:20" x14ac:dyDescent="0.3">
      <c r="D59" s="118">
        <f>L54+L45</f>
        <v>108264.5</v>
      </c>
      <c r="I59" s="81"/>
      <c r="J59" s="82"/>
      <c r="L59" s="95">
        <f>O45+O54</f>
        <v>562975.4</v>
      </c>
      <c r="M59" s="86"/>
      <c r="N59" s="87"/>
      <c r="O59" s="87"/>
      <c r="P59" s="88"/>
      <c r="Q59" s="88"/>
      <c r="R59" s="87"/>
      <c r="S59" s="99"/>
    </row>
    <row r="60" spans="1:20" x14ac:dyDescent="0.3">
      <c r="A60" s="1" t="s">
        <v>77</v>
      </c>
      <c r="B60" s="116">
        <f>P8+P9+P10+P15+P24+P27+P33+P34+P35+P45+P47+P54</f>
        <v>12087458.040448001</v>
      </c>
      <c r="D60" s="117">
        <f>L8</f>
        <v>45475</v>
      </c>
      <c r="I60" s="96"/>
      <c r="L60" s="95">
        <f>O8</f>
        <v>709410</v>
      </c>
      <c r="O60" s="89"/>
      <c r="P60" s="84"/>
      <c r="Q60" s="84"/>
      <c r="S60" s="99"/>
    </row>
    <row r="61" spans="1:20" x14ac:dyDescent="0.3">
      <c r="A61" s="1" t="s">
        <v>78</v>
      </c>
      <c r="B61" s="116">
        <f>P11+P12+P13+P14+P16+P17+P19+P20+P18+P21+P22+P23+P25+P26+P28+P29+P30+P31+P32+P48+P49+P50+P51+P52+P53</f>
        <v>26276999.794329148</v>
      </c>
      <c r="D61" s="117">
        <f>L55+L36</f>
        <v>1437279.4018540001</v>
      </c>
      <c r="L61" s="97">
        <f>O36+O55</f>
        <v>2157453.431172193</v>
      </c>
    </row>
    <row r="62" spans="1:20" ht="71.25" customHeight="1" x14ac:dyDescent="0.3">
      <c r="A62" s="101"/>
      <c r="B62" s="114">
        <f>SUM(B60:B61)</f>
        <v>38364457.834777147</v>
      </c>
      <c r="C62" s="102"/>
      <c r="D62" s="123" t="s">
        <v>9</v>
      </c>
      <c r="E62" s="103"/>
      <c r="F62" s="103"/>
      <c r="G62" s="80" t="s">
        <v>76</v>
      </c>
      <c r="H62" s="80">
        <f>Q12+Q13+Q14+Q15+Q17+Q18+Q19+Q20+Q21+Q23+Q22+Q24+Q26+Q27+Q29+Q49+Q50+Q51+Q52+Q53+Q48+Q11+Q28</f>
        <v>2045221.7070230949</v>
      </c>
      <c r="I62" s="80">
        <f>H62/A56</f>
        <v>97391.509858242614</v>
      </c>
      <c r="J62" s="105"/>
      <c r="K62" s="106"/>
      <c r="L62" s="120">
        <f>L61/2.6/D61</f>
        <v>0.57733366257785201</v>
      </c>
      <c r="M62" s="101"/>
      <c r="N62" s="129"/>
      <c r="O62" s="129"/>
      <c r="P62" s="130"/>
      <c r="Q62" s="130"/>
      <c r="R62" s="130"/>
    </row>
    <row r="63" spans="1:20" ht="51" customHeight="1" x14ac:dyDescent="0.3">
      <c r="B63" s="107"/>
      <c r="C63" s="108"/>
      <c r="D63" s="101" t="s">
        <v>8</v>
      </c>
      <c r="E63" s="131"/>
      <c r="F63" s="109"/>
      <c r="G63" s="109"/>
      <c r="H63" s="109"/>
      <c r="I63" s="104"/>
      <c r="J63" s="105"/>
      <c r="K63" s="106"/>
      <c r="L63" s="121">
        <f>L60/2.6/D60</f>
        <v>6</v>
      </c>
      <c r="M63" s="106"/>
      <c r="N63" s="132"/>
      <c r="O63" s="124"/>
      <c r="P63" s="132"/>
      <c r="Q63" s="110"/>
      <c r="R63" s="124"/>
    </row>
    <row r="64" spans="1:20" ht="33.75" customHeight="1" x14ac:dyDescent="0.3">
      <c r="B64" s="107"/>
      <c r="C64" s="108"/>
      <c r="D64" s="101" t="s">
        <v>10</v>
      </c>
      <c r="E64" s="131"/>
      <c r="F64" s="109"/>
      <c r="G64" s="109"/>
      <c r="H64" s="109"/>
      <c r="I64" s="104"/>
      <c r="J64" s="105"/>
      <c r="K64" s="106"/>
      <c r="L64" s="119">
        <f>L59/2.6/D59</f>
        <v>2</v>
      </c>
      <c r="M64" s="106"/>
      <c r="N64" s="132"/>
      <c r="O64" s="124"/>
      <c r="P64" s="132"/>
      <c r="Q64" s="110"/>
      <c r="R64" s="124"/>
    </row>
    <row r="65" spans="1:18" ht="42" customHeight="1" x14ac:dyDescent="0.3">
      <c r="A65" s="101"/>
      <c r="B65" s="111"/>
      <c r="C65" s="108"/>
      <c r="D65" s="110"/>
      <c r="E65" s="103"/>
      <c r="F65" s="103"/>
      <c r="G65" s="104"/>
      <c r="H65" s="104"/>
      <c r="I65" s="104"/>
      <c r="J65" s="105"/>
      <c r="K65" s="106"/>
      <c r="L65" s="106"/>
      <c r="M65" s="101"/>
      <c r="N65" s="110"/>
      <c r="O65" s="112"/>
      <c r="P65" s="110"/>
      <c r="Q65" s="110"/>
      <c r="R65" s="112"/>
    </row>
    <row r="66" spans="1:18" x14ac:dyDescent="0.3">
      <c r="A66" s="101"/>
      <c r="B66" s="113"/>
      <c r="C66" s="114"/>
      <c r="D66" s="114"/>
      <c r="E66" s="103"/>
      <c r="F66" s="103"/>
      <c r="G66" s="104"/>
      <c r="H66" s="104"/>
      <c r="I66" s="104"/>
      <c r="J66" s="105"/>
      <c r="K66" s="106"/>
      <c r="L66" s="106"/>
      <c r="M66" s="101"/>
      <c r="N66" s="115"/>
      <c r="O66" s="111"/>
      <c r="P66" s="111"/>
      <c r="Q66" s="111"/>
      <c r="R66" s="111"/>
    </row>
    <row r="71" spans="1:18" x14ac:dyDescent="0.3">
      <c r="H71" s="80">
        <f>13.4+7.4</f>
        <v>20.8</v>
      </c>
    </row>
  </sheetData>
  <autoFilter ref="A5:R56"/>
  <mergeCells count="18">
    <mergeCell ref="A3:A4"/>
    <mergeCell ref="A46:R46"/>
    <mergeCell ref="R63:R64"/>
    <mergeCell ref="B1:R1"/>
    <mergeCell ref="B2:R2"/>
    <mergeCell ref="B3:B4"/>
    <mergeCell ref="C3:J3"/>
    <mergeCell ref="K3:R3"/>
    <mergeCell ref="N62:O62"/>
    <mergeCell ref="P62:R62"/>
    <mergeCell ref="E63:E64"/>
    <mergeCell ref="N63:N64"/>
    <mergeCell ref="O63:O64"/>
    <mergeCell ref="P63:P64"/>
    <mergeCell ref="A36:B36"/>
    <mergeCell ref="A45:B45"/>
    <mergeCell ref="A55:B55"/>
    <mergeCell ref="A8:B8"/>
  </mergeCells>
  <pageMargins left="0.70866141732283472" right="0.31496062992125984" top="0.74803149606299213" bottom="0.7480314960629921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 в год</vt:lpstr>
      <vt:lpstr>'Расчет  в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2020-07-30T09:05:14Z</dcterms:modified>
</cp:coreProperties>
</file>